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어린이급식관리지원센터\★15일 자료제공\2025\어린이\25. 8월(2025. 7. 15. 발송)\1. 식단 및 레시피\나. 표준레시피\"/>
    </mc:Choice>
  </mc:AlternateContent>
  <xr:revisionPtr revIDLastSave="0" documentId="13_ncr:1_{62A805A2-FF13-4A76-996A-EB1B49382297}" xr6:coauthVersionLast="36" xr6:coauthVersionMax="36" xr10:uidLastSave="{00000000-0000-0000-0000-000000000000}"/>
  <bookViews>
    <workbookView xWindow="0" yWindow="0" windowWidth="28800" windowHeight="12255" activeTab="1" xr2:uid="{00000000-000D-0000-FFFF-FFFF00000000}"/>
  </bookViews>
  <sheets>
    <sheet name="초등학생용보존식라벨" sheetId="29" r:id="rId1"/>
    <sheet name="1일" sheetId="2" r:id="rId2"/>
    <sheet name="2일" sheetId="30" r:id="rId3"/>
    <sheet name="4일" sheetId="31" r:id="rId4"/>
    <sheet name="5일" sheetId="32" r:id="rId5"/>
    <sheet name="6일" sheetId="33" r:id="rId6"/>
    <sheet name="7일" sheetId="34" r:id="rId7"/>
    <sheet name="8일" sheetId="35" r:id="rId8"/>
    <sheet name="9일" sheetId="37" r:id="rId9"/>
    <sheet name="11일" sheetId="38" r:id="rId10"/>
    <sheet name="12일" sheetId="39" r:id="rId11"/>
    <sheet name="13일" sheetId="40" r:id="rId12"/>
    <sheet name="14일" sheetId="41" r:id="rId13"/>
    <sheet name="16일" sheetId="42" r:id="rId14"/>
    <sheet name="18일" sheetId="43" r:id="rId15"/>
    <sheet name="19일" sheetId="44" r:id="rId16"/>
    <sheet name="20일" sheetId="45" r:id="rId17"/>
    <sheet name="21일" sheetId="46" r:id="rId18"/>
    <sheet name="22일" sheetId="47" r:id="rId19"/>
    <sheet name="23일" sheetId="48" r:id="rId20"/>
    <sheet name="25일" sheetId="49" r:id="rId21"/>
    <sheet name="26일" sheetId="50" r:id="rId22"/>
    <sheet name="27일" sheetId="51" r:id="rId23"/>
    <sheet name="28일" sheetId="52" r:id="rId24"/>
    <sheet name="29일" sheetId="53" r:id="rId25"/>
    <sheet name="30일" sheetId="55" r:id="rId26"/>
  </sheets>
  <definedNames>
    <definedName name="_xlnm.Print_Area" localSheetId="9">'11일'!$A$1:$G$41</definedName>
    <definedName name="_xlnm.Print_Area" localSheetId="10">'12일'!$A$1:$G$43</definedName>
    <definedName name="_xlnm.Print_Area" localSheetId="11">'13일'!$A$1:$G$38</definedName>
    <definedName name="_xlnm.Print_Area" localSheetId="12">'14일'!$A$1:$G$46</definedName>
    <definedName name="_xlnm.Print_Area" localSheetId="13">'16일'!$A$1:$G$39</definedName>
    <definedName name="_xlnm.Print_Area" localSheetId="14">'18일'!$A$1:$G$48</definedName>
    <definedName name="_xlnm.Print_Area" localSheetId="15">'19일'!$A$1:$G$37</definedName>
    <definedName name="_xlnm.Print_Area" localSheetId="1">'1일'!$A$1:$G$37</definedName>
    <definedName name="_xlnm.Print_Area" localSheetId="16">'20일'!$A$1:$G$45</definedName>
    <definedName name="_xlnm.Print_Area" localSheetId="17">'21일'!$A$1:$G$30</definedName>
    <definedName name="_xlnm.Print_Area" localSheetId="18">'22일'!$A$1:$G$42</definedName>
    <definedName name="_xlnm.Print_Area" localSheetId="19">'23일'!$A$1:$G$39</definedName>
    <definedName name="_xlnm.Print_Area" localSheetId="20">'25일'!$A$1:$G$40</definedName>
    <definedName name="_xlnm.Print_Area" localSheetId="21">'26일'!$A$1:$G$48</definedName>
    <definedName name="_xlnm.Print_Area" localSheetId="22">'27일'!$A$1:$G$27</definedName>
    <definedName name="_xlnm.Print_Area" localSheetId="23">'28일'!$A$1:$G$38</definedName>
    <definedName name="_xlnm.Print_Area" localSheetId="24">'29일'!$A$1:$G$37</definedName>
    <definedName name="_xlnm.Print_Area" localSheetId="2">'2일'!$A$1:$G$40</definedName>
    <definedName name="_xlnm.Print_Area" localSheetId="25">'30일'!$A$1:$G$42</definedName>
    <definedName name="_xlnm.Print_Area" localSheetId="3">'4일'!$A$1:$G$45</definedName>
    <definedName name="_xlnm.Print_Area" localSheetId="4">'5일'!$A$1:$G$39</definedName>
    <definedName name="_xlnm.Print_Area" localSheetId="5">'6일'!$A$1:$G$39</definedName>
    <definedName name="_xlnm.Print_Area" localSheetId="6">'7일'!$A$1:$G$43</definedName>
    <definedName name="_xlnm.Print_Area" localSheetId="7">'8일'!$A$1:$G$46</definedName>
    <definedName name="_xlnm.Print_Area" localSheetId="8">'9일'!$A$1:$G$36</definedName>
    <definedName name="_xlnm.Print_Area" localSheetId="0">초등학생용보존식라벨!$A$1:$L$36,초등학생용보존식라벨!$M$2:$X$36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8" i="48" l="1"/>
  <c r="F16" i="46" l="1"/>
  <c r="F15" i="46"/>
  <c r="F14" i="46"/>
  <c r="F13" i="46"/>
  <c r="F12" i="46"/>
  <c r="F11" i="46"/>
  <c r="F10" i="46"/>
  <c r="F9" i="46"/>
  <c r="F16" i="41"/>
  <c r="F15" i="41"/>
  <c r="F14" i="41"/>
  <c r="F13" i="41"/>
  <c r="F12" i="41"/>
  <c r="F11" i="41"/>
  <c r="F10" i="41"/>
  <c r="F9" i="41"/>
  <c r="F38" i="55" l="1"/>
  <c r="F7" i="55"/>
  <c r="F8" i="55"/>
  <c r="F9" i="55"/>
  <c r="F10" i="55"/>
  <c r="F11" i="55"/>
  <c r="F12" i="55"/>
  <c r="F13" i="55"/>
  <c r="F14" i="55"/>
  <c r="F15" i="55"/>
  <c r="F16" i="55"/>
  <c r="F17" i="55"/>
  <c r="F18" i="55"/>
  <c r="F19" i="55"/>
  <c r="F20" i="55"/>
  <c r="F21" i="55"/>
  <c r="F22" i="55"/>
  <c r="F23" i="55"/>
  <c r="F24" i="55"/>
  <c r="F25" i="55"/>
  <c r="F26" i="55"/>
  <c r="F27" i="55"/>
  <c r="F28" i="55"/>
  <c r="F29" i="55"/>
  <c r="F30" i="55"/>
  <c r="F31" i="55"/>
  <c r="F32" i="55"/>
  <c r="F33" i="55"/>
  <c r="F34" i="55"/>
  <c r="F35" i="55"/>
  <c r="F36" i="55"/>
  <c r="F37" i="55"/>
  <c r="F39" i="55"/>
  <c r="F40" i="55"/>
  <c r="F41" i="55"/>
  <c r="F7" i="53"/>
  <c r="F8" i="53"/>
  <c r="F9" i="53"/>
  <c r="F10" i="53"/>
  <c r="F11" i="53"/>
  <c r="F12" i="53"/>
  <c r="F13" i="53"/>
  <c r="F14" i="53"/>
  <c r="F15" i="53"/>
  <c r="F16" i="53"/>
  <c r="F17" i="53"/>
  <c r="F18" i="53"/>
  <c r="F19" i="53"/>
  <c r="F20" i="53"/>
  <c r="F21" i="53"/>
  <c r="F22" i="53"/>
  <c r="F23" i="53"/>
  <c r="F24" i="53"/>
  <c r="F25" i="53"/>
  <c r="F26" i="53"/>
  <c r="F27" i="53"/>
  <c r="F28" i="53"/>
  <c r="F29" i="53"/>
  <c r="F30" i="53"/>
  <c r="F31" i="53"/>
  <c r="F32" i="53"/>
  <c r="F33" i="53"/>
  <c r="F34" i="53"/>
  <c r="F35" i="53"/>
  <c r="F36" i="53"/>
  <c r="F7" i="52"/>
  <c r="F8" i="52"/>
  <c r="F9" i="52"/>
  <c r="F10" i="52"/>
  <c r="F11" i="52"/>
  <c r="F12" i="52"/>
  <c r="F13" i="52"/>
  <c r="F14" i="52"/>
  <c r="F15" i="52"/>
  <c r="F16" i="52"/>
  <c r="F17" i="52"/>
  <c r="F18" i="52"/>
  <c r="F19" i="52"/>
  <c r="F20" i="52"/>
  <c r="F21" i="52"/>
  <c r="F22" i="52"/>
  <c r="F23" i="52"/>
  <c r="F24" i="52"/>
  <c r="F25" i="52"/>
  <c r="F26" i="52"/>
  <c r="F27" i="52"/>
  <c r="F28" i="52"/>
  <c r="F29" i="52"/>
  <c r="F30" i="52"/>
  <c r="F31" i="52"/>
  <c r="F32" i="52"/>
  <c r="F33" i="52"/>
  <c r="F34" i="52"/>
  <c r="F35" i="52"/>
  <c r="F36" i="52"/>
  <c r="F37" i="52"/>
  <c r="F14" i="51"/>
  <c r="F15" i="51"/>
  <c r="F16" i="51"/>
  <c r="F17" i="51"/>
  <c r="F18" i="51"/>
  <c r="F19" i="51"/>
  <c r="F20" i="51"/>
  <c r="F21" i="51"/>
  <c r="F22" i="51"/>
  <c r="F23" i="51"/>
  <c r="F24" i="51"/>
  <c r="F25" i="51"/>
  <c r="F26" i="51"/>
  <c r="F13" i="51"/>
  <c r="F12" i="51"/>
  <c r="F11" i="51"/>
  <c r="F10" i="51"/>
  <c r="F9" i="51"/>
  <c r="F8" i="51"/>
  <c r="F7" i="51"/>
  <c r="F7" i="50"/>
  <c r="F8" i="50"/>
  <c r="F9" i="50"/>
  <c r="F10" i="50"/>
  <c r="F11" i="50"/>
  <c r="F12" i="50"/>
  <c r="F13" i="50"/>
  <c r="F14" i="50"/>
  <c r="F15" i="50"/>
  <c r="F16" i="50"/>
  <c r="F17" i="50"/>
  <c r="F18" i="50"/>
  <c r="F19" i="50"/>
  <c r="F20" i="50"/>
  <c r="F21" i="50"/>
  <c r="F22" i="50"/>
  <c r="F23" i="50"/>
  <c r="F24" i="50"/>
  <c r="F25" i="50"/>
  <c r="F26" i="50"/>
  <c r="F27" i="50"/>
  <c r="F28" i="50"/>
  <c r="F29" i="50"/>
  <c r="F30" i="50"/>
  <c r="F31" i="50"/>
  <c r="F32" i="50"/>
  <c r="F33" i="50"/>
  <c r="F34" i="50"/>
  <c r="F35" i="50"/>
  <c r="F36" i="50"/>
  <c r="F37" i="50"/>
  <c r="F38" i="50"/>
  <c r="F39" i="50"/>
  <c r="F40" i="50"/>
  <c r="F41" i="50"/>
  <c r="F42" i="50"/>
  <c r="F43" i="50"/>
  <c r="F44" i="50"/>
  <c r="F45" i="50"/>
  <c r="F46" i="50"/>
  <c r="F47" i="50"/>
  <c r="F7" i="49"/>
  <c r="F8" i="49"/>
  <c r="F9" i="49"/>
  <c r="F10" i="49"/>
  <c r="F11" i="49"/>
  <c r="F12" i="49"/>
  <c r="F13" i="49"/>
  <c r="F14" i="49"/>
  <c r="F15" i="49"/>
  <c r="F16" i="49"/>
  <c r="F17" i="49"/>
  <c r="F18" i="49"/>
  <c r="F19" i="49"/>
  <c r="F20" i="49"/>
  <c r="F21" i="49"/>
  <c r="F22" i="49"/>
  <c r="F23" i="49"/>
  <c r="F24" i="49"/>
  <c r="F25" i="49"/>
  <c r="F26" i="49"/>
  <c r="F27" i="49"/>
  <c r="F28" i="49"/>
  <c r="F29" i="49"/>
  <c r="F30" i="49"/>
  <c r="F31" i="49"/>
  <c r="F32" i="49"/>
  <c r="F33" i="49"/>
  <c r="F34" i="49"/>
  <c r="F35" i="49"/>
  <c r="F36" i="49"/>
  <c r="F37" i="49"/>
  <c r="F38" i="49"/>
  <c r="F39" i="49"/>
  <c r="F7" i="48"/>
  <c r="F8" i="48"/>
  <c r="F9" i="48"/>
  <c r="F10" i="48"/>
  <c r="F11" i="48"/>
  <c r="F12" i="48"/>
  <c r="F13" i="48"/>
  <c r="F14" i="48"/>
  <c r="F15" i="48"/>
  <c r="F16" i="48"/>
  <c r="F17" i="48"/>
  <c r="F18" i="48"/>
  <c r="F19" i="48"/>
  <c r="F20" i="48"/>
  <c r="F21" i="48"/>
  <c r="F22" i="48"/>
  <c r="F23" i="48"/>
  <c r="F24" i="48"/>
  <c r="F25" i="48"/>
  <c r="F26" i="48"/>
  <c r="F27" i="48"/>
  <c r="F28" i="48"/>
  <c r="F29" i="48"/>
  <c r="F30" i="48"/>
  <c r="F31" i="48"/>
  <c r="F32" i="48"/>
  <c r="F33" i="48"/>
  <c r="F34" i="48"/>
  <c r="F35" i="48"/>
  <c r="F36" i="48"/>
  <c r="F37" i="48"/>
  <c r="F7" i="47"/>
  <c r="F8" i="47"/>
  <c r="F9" i="47"/>
  <c r="F10" i="47"/>
  <c r="F11" i="47"/>
  <c r="F12" i="47"/>
  <c r="F13" i="47"/>
  <c r="F14" i="47"/>
  <c r="F15" i="47"/>
  <c r="F16" i="47"/>
  <c r="F17" i="47"/>
  <c r="F18" i="47"/>
  <c r="F19" i="47"/>
  <c r="F20" i="47"/>
  <c r="F21" i="47"/>
  <c r="F22" i="47"/>
  <c r="F23" i="47"/>
  <c r="F24" i="47"/>
  <c r="F25" i="47"/>
  <c r="F26" i="47"/>
  <c r="F27" i="47"/>
  <c r="F28" i="47"/>
  <c r="F29" i="47"/>
  <c r="F30" i="47"/>
  <c r="F31" i="47"/>
  <c r="F32" i="47"/>
  <c r="F33" i="47"/>
  <c r="F34" i="47"/>
  <c r="F35" i="47"/>
  <c r="F36" i="47"/>
  <c r="F37" i="47"/>
  <c r="F38" i="47"/>
  <c r="F39" i="47"/>
  <c r="F40" i="47"/>
  <c r="F41" i="47"/>
  <c r="F7" i="46"/>
  <c r="F8" i="46"/>
  <c r="F17" i="46"/>
  <c r="F18" i="46"/>
  <c r="F19" i="46"/>
  <c r="F20" i="46"/>
  <c r="F21" i="46"/>
  <c r="F22" i="46"/>
  <c r="F23" i="46"/>
  <c r="F24" i="46"/>
  <c r="F25" i="46"/>
  <c r="F26" i="46"/>
  <c r="F27" i="46"/>
  <c r="F28" i="46"/>
  <c r="F29" i="46"/>
  <c r="F42" i="45"/>
  <c r="F41" i="45"/>
  <c r="F40" i="45"/>
  <c r="F39" i="45"/>
  <c r="F38" i="45"/>
  <c r="F37" i="45"/>
  <c r="F36" i="45"/>
  <c r="F35" i="45"/>
  <c r="F34" i="45"/>
  <c r="F33" i="45"/>
  <c r="F32" i="45"/>
  <c r="F31" i="45"/>
  <c r="F7" i="45"/>
  <c r="F8" i="45"/>
  <c r="F9" i="45"/>
  <c r="F10" i="45"/>
  <c r="F11" i="45"/>
  <c r="F12" i="45"/>
  <c r="F13" i="45"/>
  <c r="F14" i="45"/>
  <c r="F15" i="45"/>
  <c r="F16" i="45"/>
  <c r="F17" i="45"/>
  <c r="F18" i="45"/>
  <c r="F19" i="45"/>
  <c r="F20" i="45"/>
  <c r="F21" i="45"/>
  <c r="F22" i="45"/>
  <c r="F23" i="45"/>
  <c r="F24" i="45"/>
  <c r="F25" i="45"/>
  <c r="F26" i="45"/>
  <c r="F27" i="45"/>
  <c r="F28" i="45"/>
  <c r="F29" i="45"/>
  <c r="F30" i="45"/>
  <c r="F43" i="45"/>
  <c r="F44" i="45"/>
  <c r="F7" i="44"/>
  <c r="F8" i="44"/>
  <c r="F9" i="44"/>
  <c r="F10" i="44"/>
  <c r="F11" i="44"/>
  <c r="F12" i="44"/>
  <c r="F13" i="44"/>
  <c r="F14" i="44"/>
  <c r="F15" i="44"/>
  <c r="F16" i="44"/>
  <c r="F17" i="44"/>
  <c r="F18" i="44"/>
  <c r="F19" i="44"/>
  <c r="F20" i="44"/>
  <c r="F21" i="44"/>
  <c r="F22" i="44"/>
  <c r="F23" i="44"/>
  <c r="F24" i="44"/>
  <c r="F25" i="44"/>
  <c r="F26" i="44"/>
  <c r="F27" i="44"/>
  <c r="F28" i="44"/>
  <c r="F29" i="44"/>
  <c r="F30" i="44"/>
  <c r="F31" i="44"/>
  <c r="F32" i="44"/>
  <c r="F33" i="44"/>
  <c r="F34" i="44"/>
  <c r="F35" i="44"/>
  <c r="F36" i="44"/>
  <c r="F7" i="43"/>
  <c r="F8" i="43"/>
  <c r="F9" i="43"/>
  <c r="F10" i="43"/>
  <c r="F11" i="43"/>
  <c r="F12" i="43"/>
  <c r="F13" i="43"/>
  <c r="F14" i="43"/>
  <c r="F15" i="43"/>
  <c r="F16" i="43"/>
  <c r="F17" i="43"/>
  <c r="F18" i="43"/>
  <c r="F19" i="43"/>
  <c r="F20" i="43"/>
  <c r="F21" i="43"/>
  <c r="F22" i="43"/>
  <c r="F23" i="43"/>
  <c r="F24" i="43"/>
  <c r="F25" i="43"/>
  <c r="F26" i="43"/>
  <c r="F27" i="43"/>
  <c r="F28" i="43"/>
  <c r="F29" i="43"/>
  <c r="F30" i="43"/>
  <c r="F31" i="43"/>
  <c r="F32" i="43"/>
  <c r="F33" i="43"/>
  <c r="F34" i="43"/>
  <c r="F35" i="43"/>
  <c r="F36" i="43"/>
  <c r="F37" i="43"/>
  <c r="F38" i="43"/>
  <c r="F39" i="43"/>
  <c r="F40" i="43"/>
  <c r="F41" i="43"/>
  <c r="F42" i="43"/>
  <c r="F43" i="43"/>
  <c r="F44" i="43"/>
  <c r="F45" i="43"/>
  <c r="F46" i="43"/>
  <c r="F47" i="43"/>
  <c r="F7" i="42"/>
  <c r="F8" i="42"/>
  <c r="F9" i="42"/>
  <c r="F10" i="42"/>
  <c r="F11" i="42"/>
  <c r="F12" i="42"/>
  <c r="F13" i="42"/>
  <c r="F14" i="42"/>
  <c r="F15" i="42"/>
  <c r="F16" i="42"/>
  <c r="F17" i="42"/>
  <c r="F18" i="42"/>
  <c r="F19" i="42"/>
  <c r="F20" i="42"/>
  <c r="F21" i="42"/>
  <c r="F22" i="42"/>
  <c r="F23" i="42"/>
  <c r="F24" i="42"/>
  <c r="F25" i="42"/>
  <c r="F26" i="42"/>
  <c r="F27" i="42"/>
  <c r="F28" i="42"/>
  <c r="F29" i="42"/>
  <c r="F30" i="42"/>
  <c r="F31" i="42"/>
  <c r="F32" i="42"/>
  <c r="F33" i="42"/>
  <c r="F34" i="42"/>
  <c r="F35" i="42"/>
  <c r="F36" i="42"/>
  <c r="F37" i="42"/>
  <c r="F38" i="42"/>
  <c r="F7" i="41"/>
  <c r="F8" i="41"/>
  <c r="F17" i="41"/>
  <c r="F18" i="41"/>
  <c r="F19" i="41"/>
  <c r="F20" i="41"/>
  <c r="F21" i="41"/>
  <c r="F22" i="41"/>
  <c r="F23" i="41"/>
  <c r="F24" i="41"/>
  <c r="F25" i="41"/>
  <c r="F26" i="41"/>
  <c r="F27" i="41"/>
  <c r="F28" i="41"/>
  <c r="F29" i="41"/>
  <c r="F30" i="41"/>
  <c r="F31" i="41"/>
  <c r="F32" i="41"/>
  <c r="F33" i="41"/>
  <c r="F34" i="41"/>
  <c r="F35" i="41"/>
  <c r="F36" i="41"/>
  <c r="F37" i="41"/>
  <c r="F38" i="41"/>
  <c r="F39" i="41"/>
  <c r="F40" i="41"/>
  <c r="F41" i="41"/>
  <c r="F42" i="41"/>
  <c r="F43" i="41"/>
  <c r="F44" i="41"/>
  <c r="F45" i="41"/>
  <c r="F7" i="40"/>
  <c r="F8" i="40"/>
  <c r="F9" i="40"/>
  <c r="F10" i="40"/>
  <c r="F11" i="40"/>
  <c r="F12" i="40"/>
  <c r="F13" i="40"/>
  <c r="F14" i="40"/>
  <c r="F15" i="40"/>
  <c r="F16" i="40"/>
  <c r="F17" i="40"/>
  <c r="F18" i="40"/>
  <c r="F19" i="40"/>
  <c r="F20" i="40"/>
  <c r="F21" i="40"/>
  <c r="F22" i="40"/>
  <c r="F23" i="40"/>
  <c r="F24" i="40"/>
  <c r="F25" i="40"/>
  <c r="F26" i="40"/>
  <c r="F27" i="40"/>
  <c r="F28" i="40"/>
  <c r="F29" i="40"/>
  <c r="F30" i="40"/>
  <c r="F31" i="40"/>
  <c r="F32" i="40"/>
  <c r="F33" i="40"/>
  <c r="F34" i="40"/>
  <c r="F35" i="40"/>
  <c r="F36" i="40"/>
  <c r="F37" i="40"/>
  <c r="F7" i="39"/>
  <c r="F8" i="39"/>
  <c r="F9" i="39"/>
  <c r="F10" i="39"/>
  <c r="F11" i="39"/>
  <c r="F12" i="39"/>
  <c r="F13" i="39"/>
  <c r="F14" i="39"/>
  <c r="F15" i="39"/>
  <c r="F16" i="39"/>
  <c r="F17" i="39"/>
  <c r="F18" i="39"/>
  <c r="F19" i="39"/>
  <c r="F20" i="39"/>
  <c r="F21" i="39"/>
  <c r="F22" i="39"/>
  <c r="F23" i="39"/>
  <c r="F24" i="39"/>
  <c r="F25" i="39"/>
  <c r="F26" i="39"/>
  <c r="F27" i="39"/>
  <c r="F28" i="39"/>
  <c r="F29" i="39"/>
  <c r="F30" i="39"/>
  <c r="F31" i="39"/>
  <c r="F32" i="39"/>
  <c r="F33" i="39"/>
  <c r="F34" i="39"/>
  <c r="F35" i="39"/>
  <c r="F36" i="39"/>
  <c r="F37" i="39"/>
  <c r="F38" i="39"/>
  <c r="F39" i="39"/>
  <c r="F40" i="39"/>
  <c r="F41" i="39"/>
  <c r="F42" i="39"/>
  <c r="F7" i="38" l="1"/>
  <c r="F8" i="38"/>
  <c r="F9" i="38"/>
  <c r="F10" i="38"/>
  <c r="F11" i="38"/>
  <c r="F12" i="38"/>
  <c r="F13" i="38"/>
  <c r="F14" i="38"/>
  <c r="F15" i="38"/>
  <c r="F16" i="38"/>
  <c r="F17" i="38"/>
  <c r="F18" i="38"/>
  <c r="F19" i="38"/>
  <c r="F20" i="38"/>
  <c r="F21" i="38"/>
  <c r="F22" i="38"/>
  <c r="F23" i="38"/>
  <c r="F24" i="38"/>
  <c r="F25" i="38"/>
  <c r="F26" i="38"/>
  <c r="F27" i="38"/>
  <c r="F28" i="38"/>
  <c r="F29" i="38"/>
  <c r="F30" i="38"/>
  <c r="F31" i="38"/>
  <c r="F32" i="38"/>
  <c r="F33" i="38"/>
  <c r="F34" i="38"/>
  <c r="F35" i="38"/>
  <c r="F36" i="38"/>
  <c r="F37" i="38"/>
  <c r="F38" i="38"/>
  <c r="F39" i="38"/>
  <c r="F40" i="38"/>
  <c r="F8" i="37"/>
  <c r="F9" i="37"/>
  <c r="F10" i="37"/>
  <c r="F11" i="37"/>
  <c r="F12" i="37"/>
  <c r="F13" i="37"/>
  <c r="F14" i="37"/>
  <c r="F15" i="37"/>
  <c r="F16" i="37"/>
  <c r="F17" i="37"/>
  <c r="F18" i="37"/>
  <c r="F19" i="37"/>
  <c r="F20" i="37"/>
  <c r="F21" i="37"/>
  <c r="F22" i="37"/>
  <c r="F23" i="37"/>
  <c r="F24" i="37"/>
  <c r="F25" i="37"/>
  <c r="F26" i="37"/>
  <c r="F27" i="37"/>
  <c r="F28" i="37"/>
  <c r="F29" i="37"/>
  <c r="F30" i="37"/>
  <c r="F31" i="37"/>
  <c r="F32" i="37"/>
  <c r="F33" i="37"/>
  <c r="F34" i="37"/>
  <c r="F35" i="37"/>
  <c r="F7" i="37"/>
  <c r="F7" i="35"/>
  <c r="F8" i="35"/>
  <c r="F9" i="35"/>
  <c r="F10" i="35"/>
  <c r="F11" i="35"/>
  <c r="F12" i="35"/>
  <c r="F13" i="35"/>
  <c r="F14" i="35"/>
  <c r="F15" i="35"/>
  <c r="F16" i="35"/>
  <c r="F17" i="35"/>
  <c r="F18" i="35"/>
  <c r="F19" i="35"/>
  <c r="F20" i="35"/>
  <c r="F21" i="35"/>
  <c r="F22" i="35"/>
  <c r="F23" i="35"/>
  <c r="F24" i="35"/>
  <c r="F25" i="35"/>
  <c r="F26" i="35"/>
  <c r="F27" i="35"/>
  <c r="F28" i="35"/>
  <c r="F29" i="35"/>
  <c r="F30" i="35"/>
  <c r="F31" i="35"/>
  <c r="F32" i="35"/>
  <c r="F33" i="35"/>
  <c r="F34" i="35"/>
  <c r="F35" i="35"/>
  <c r="F36" i="35"/>
  <c r="F37" i="35"/>
  <c r="F38" i="35"/>
  <c r="F39" i="35"/>
  <c r="F40" i="35"/>
  <c r="F41" i="35"/>
  <c r="F42" i="35"/>
  <c r="F43" i="35"/>
  <c r="F44" i="35"/>
  <c r="F45" i="35"/>
  <c r="F7" i="34"/>
  <c r="F8" i="34"/>
  <c r="F9" i="34"/>
  <c r="F10" i="34"/>
  <c r="F11" i="34"/>
  <c r="F12" i="34"/>
  <c r="F13" i="34"/>
  <c r="F14" i="34"/>
  <c r="F15" i="34"/>
  <c r="F16" i="34"/>
  <c r="F17" i="34"/>
  <c r="F18" i="34"/>
  <c r="F19" i="34"/>
  <c r="F20" i="34"/>
  <c r="F21" i="34"/>
  <c r="F22" i="34"/>
  <c r="F23" i="34"/>
  <c r="F24" i="34"/>
  <c r="F25" i="34"/>
  <c r="F26" i="34"/>
  <c r="F27" i="34"/>
  <c r="F28" i="34"/>
  <c r="F29" i="34"/>
  <c r="F30" i="34"/>
  <c r="F31" i="34"/>
  <c r="F32" i="34"/>
  <c r="F33" i="34"/>
  <c r="F34" i="34"/>
  <c r="F35" i="34"/>
  <c r="F36" i="34"/>
  <c r="F37" i="34"/>
  <c r="F38" i="34"/>
  <c r="F39" i="34"/>
  <c r="F40" i="34"/>
  <c r="F41" i="34"/>
  <c r="F42" i="34"/>
  <c r="F7" i="33"/>
  <c r="F8" i="33"/>
  <c r="F9" i="33"/>
  <c r="F10" i="33"/>
  <c r="F19" i="33"/>
  <c r="F20" i="33"/>
  <c r="F21" i="33"/>
  <c r="F22" i="33"/>
  <c r="F23" i="33"/>
  <c r="F24" i="33"/>
  <c r="F25" i="33"/>
  <c r="F26" i="33"/>
  <c r="F27" i="33"/>
  <c r="F28" i="33"/>
  <c r="F29" i="33"/>
  <c r="F30" i="33"/>
  <c r="F31" i="33"/>
  <c r="F32" i="33"/>
  <c r="F33" i="33"/>
  <c r="F34" i="33"/>
  <c r="F35" i="33"/>
  <c r="F36" i="33"/>
  <c r="F37" i="33"/>
  <c r="F38" i="33"/>
  <c r="F7" i="32"/>
  <c r="F8" i="32"/>
  <c r="F9" i="32"/>
  <c r="F10" i="32"/>
  <c r="F11" i="32"/>
  <c r="F12" i="32"/>
  <c r="F13" i="32"/>
  <c r="F14" i="32"/>
  <c r="F15" i="32"/>
  <c r="F16" i="32"/>
  <c r="F17" i="32"/>
  <c r="F18" i="32"/>
  <c r="F19" i="32"/>
  <c r="F20" i="32"/>
  <c r="F21" i="32"/>
  <c r="F22" i="32"/>
  <c r="F23" i="32"/>
  <c r="F24" i="32"/>
  <c r="F25" i="32"/>
  <c r="F26" i="32"/>
  <c r="F27" i="32"/>
  <c r="F28" i="32"/>
  <c r="F29" i="32"/>
  <c r="F30" i="32"/>
  <c r="F31" i="32"/>
  <c r="F32" i="32"/>
  <c r="F33" i="32"/>
  <c r="F34" i="32"/>
  <c r="F35" i="32"/>
  <c r="F36" i="32"/>
  <c r="F37" i="32"/>
  <c r="F38" i="32"/>
  <c r="F7" i="31"/>
  <c r="F8" i="31"/>
  <c r="F9" i="31"/>
  <c r="F10" i="31"/>
  <c r="F11" i="31"/>
  <c r="F12" i="31"/>
  <c r="F13" i="31"/>
  <c r="F14" i="31"/>
  <c r="F15" i="31"/>
  <c r="F16" i="31"/>
  <c r="F17" i="31"/>
  <c r="F18" i="31"/>
  <c r="F19" i="31"/>
  <c r="F20" i="31"/>
  <c r="F21" i="31"/>
  <c r="F22" i="31"/>
  <c r="F23" i="31"/>
  <c r="F24" i="31"/>
  <c r="F25" i="31"/>
  <c r="F26" i="31"/>
  <c r="F27" i="31"/>
  <c r="F28" i="31"/>
  <c r="F29" i="31"/>
  <c r="F30" i="31"/>
  <c r="F31" i="31"/>
  <c r="F32" i="31"/>
  <c r="F33" i="31"/>
  <c r="F34" i="31"/>
  <c r="F35" i="31"/>
  <c r="F36" i="31"/>
  <c r="F37" i="31"/>
  <c r="F38" i="31"/>
  <c r="F39" i="31"/>
  <c r="F40" i="31"/>
  <c r="F41" i="31"/>
  <c r="F42" i="31"/>
  <c r="F43" i="31"/>
  <c r="F44" i="31"/>
  <c r="F16" i="30"/>
  <c r="F15" i="30"/>
  <c r="F14" i="30"/>
  <c r="F13" i="30"/>
  <c r="F12" i="30"/>
  <c r="F11" i="30"/>
  <c r="F10" i="30"/>
  <c r="F9" i="30"/>
  <c r="F8" i="30"/>
  <c r="F7" i="30"/>
  <c r="F17" i="30"/>
  <c r="F18" i="30"/>
  <c r="F19" i="30"/>
  <c r="F20" i="30"/>
  <c r="F21" i="30"/>
  <c r="F22" i="30"/>
  <c r="F23" i="30"/>
  <c r="F24" i="30"/>
  <c r="F25" i="30"/>
  <c r="F26" i="30"/>
  <c r="F27" i="30"/>
  <c r="F28" i="30"/>
  <c r="F29" i="30"/>
  <c r="F30" i="30"/>
  <c r="F31" i="30"/>
  <c r="F32" i="30"/>
  <c r="F33" i="30"/>
  <c r="F34" i="30"/>
  <c r="F35" i="30"/>
  <c r="F36" i="30"/>
  <c r="F37" i="30"/>
  <c r="F38" i="30"/>
  <c r="F39" i="30"/>
  <c r="F7" i="2"/>
  <c r="F8" i="2"/>
  <c r="F9" i="2"/>
  <c r="F10" i="2"/>
  <c r="F11" i="2"/>
  <c r="F12" i="2"/>
  <c r="F13" i="2"/>
  <c r="F14" i="2"/>
  <c r="F15" i="2"/>
  <c r="F16" i="2"/>
  <c r="F17" i="2"/>
  <c r="F18" i="2"/>
  <c r="F19" i="2"/>
  <c r="F20" i="2"/>
  <c r="F21" i="2"/>
  <c r="F22" i="2"/>
  <c r="F23" i="2"/>
  <c r="F24" i="2"/>
  <c r="F25" i="2"/>
  <c r="F26" i="2"/>
  <c r="F27" i="2"/>
  <c r="F28" i="2"/>
  <c r="F29" i="2"/>
  <c r="F30" i="2"/>
  <c r="F31" i="2"/>
  <c r="F32" i="2"/>
  <c r="F33" i="2"/>
  <c r="F34" i="2"/>
  <c r="F35" i="2"/>
  <c r="F36" i="2"/>
</calcChain>
</file>

<file path=xl/sharedStrings.xml><?xml version="1.0" encoding="utf-8"?>
<sst xmlns="http://schemas.openxmlformats.org/spreadsheetml/2006/main" count="2115" uniqueCount="631">
  <si>
    <t>급식 인원</t>
    <phoneticPr fontId="2" type="noConversion"/>
  </si>
  <si>
    <t xml:space="preserve"> [표준레시피 안내]</t>
    <phoneticPr fontId="2" type="noConversion"/>
  </si>
  <si>
    <t>만 6-11세(초등학생)</t>
    <phoneticPr fontId="2" type="noConversion"/>
  </si>
  <si>
    <t xml:space="preserve"> ▶ 급식 인원을 입력하면 총제공량(g)이 자동계산됩니다. </t>
    <phoneticPr fontId="2" type="noConversion"/>
  </si>
  <si>
    <t>날짜</t>
    <phoneticPr fontId="2" type="noConversion"/>
  </si>
  <si>
    <t>끼니</t>
  </si>
  <si>
    <t>음식명</t>
  </si>
  <si>
    <t>식재료명</t>
  </si>
  <si>
    <t>식재료량(g)</t>
  </si>
  <si>
    <t xml:space="preserve"> 총제공량(g)</t>
    <phoneticPr fontId="2" type="noConversion"/>
  </si>
  <si>
    <t>조리방법</t>
    <phoneticPr fontId="2" type="noConversion"/>
  </si>
  <si>
    <t>저녁</t>
    <phoneticPr fontId="2" type="noConversion"/>
  </si>
  <si>
    <t>흑미밥</t>
  </si>
  <si>
    <t>-</t>
  </si>
  <si>
    <t>저녁</t>
  </si>
  <si>
    <t>차조밥</t>
  </si>
  <si>
    <t>기장밥</t>
  </si>
  <si>
    <t>현미밥</t>
  </si>
  <si>
    <t>수수밥</t>
  </si>
  <si>
    <t>보존식
보관기간</t>
    <phoneticPr fontId="10" type="noConversion"/>
  </si>
  <si>
    <t>일</t>
    <phoneticPr fontId="10" type="noConversion"/>
  </si>
  <si>
    <t>시간이상</t>
    <phoneticPr fontId="1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</si>
  <si>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0" type="noConversion"/>
  </si>
  <si>
    <t>보존식기록표</t>
  </si>
  <si>
    <t>담당자</t>
    <phoneticPr fontId="2" type="noConversion"/>
  </si>
  <si>
    <t>날      짜</t>
  </si>
  <si>
    <t>보존일</t>
    <phoneticPr fontId="2" type="noConversion"/>
  </si>
  <si>
    <t>폐기일시</t>
    <phoneticPr fontId="2" type="noConversion"/>
  </si>
  <si>
    <t>시      분</t>
    <phoneticPr fontId="2" type="noConversion"/>
  </si>
  <si>
    <t>시     분</t>
  </si>
  <si>
    <t>시      분</t>
  </si>
  <si>
    <t>저녁간식</t>
    <phoneticPr fontId="2" type="noConversion"/>
  </si>
  <si>
    <t>백미밥1/2</t>
  </si>
  <si>
    <t>무챗국</t>
  </si>
  <si>
    <t>단무지</t>
  </si>
  <si>
    <t>삼색겨자냉채</t>
  </si>
  <si>
    <t>배추김치</t>
  </si>
  <si>
    <t>파인애플/우유</t>
  </si>
  <si>
    <t>멜론/우유</t>
  </si>
  <si>
    <t>매콤콩나물국</t>
  </si>
  <si>
    <t>육개장</t>
  </si>
  <si>
    <t>쇠불고기</t>
  </si>
  <si>
    <t>깍두기</t>
  </si>
  <si>
    <t>상추겉절이</t>
  </si>
  <si>
    <t>키위/우유</t>
  </si>
  <si>
    <t>수박/우유</t>
  </si>
  <si>
    <t>부대찌개</t>
  </si>
  <si>
    <t>고등어구이</t>
  </si>
  <si>
    <t>마카로니샐러드</t>
  </si>
  <si>
    <t>바나나/우유</t>
  </si>
  <si>
    <t>도토리묵무침</t>
  </si>
  <si>
    <t>파채무침</t>
  </si>
  <si>
    <t>포도/우유</t>
  </si>
  <si>
    <t>된장찌개</t>
  </si>
  <si>
    <t>감잣국</t>
  </si>
  <si>
    <t>맛살파프리카볶음</t>
  </si>
  <si>
    <t>달걀말이</t>
  </si>
  <si>
    <t>데리야끼두부조림</t>
  </si>
  <si>
    <t>[2025년 8월 초등학생용 표준레시피]</t>
    <phoneticPr fontId="2" type="noConversion"/>
  </si>
  <si>
    <t>들깨미역국</t>
  </si>
  <si>
    <t>채소비빔국수</t>
  </si>
  <si>
    <t>쇠고기감자조림</t>
  </si>
  <si>
    <t>곤약미소장국</t>
  </si>
  <si>
    <t>완자전</t>
  </si>
  <si>
    <t>애호박전</t>
  </si>
  <si>
    <t>고구마맛탕/우유</t>
  </si>
  <si>
    <t>단호박된장국</t>
  </si>
  <si>
    <t>열무비빔밥/달걀프라이</t>
  </si>
  <si>
    <t>건새우배춧국</t>
  </si>
  <si>
    <t>닭곰탕</t>
  </si>
  <si>
    <t>백미밥</t>
  </si>
  <si>
    <t>치즈닭갈비</t>
  </si>
  <si>
    <t>명엽채조림</t>
  </si>
  <si>
    <t>고추장돼지고기구이</t>
  </si>
  <si>
    <t>케첩새우살조림</t>
  </si>
  <si>
    <t>쇠고기장조림</t>
  </si>
  <si>
    <t>매콤어묵볶음</t>
  </si>
  <si>
    <t>오리불고기</t>
  </si>
  <si>
    <t>멸치조림</t>
  </si>
  <si>
    <t>파프리카잡채</t>
  </si>
  <si>
    <t>채소참치전</t>
  </si>
  <si>
    <t>부추무침</t>
  </si>
  <si>
    <t>무생채</t>
  </si>
  <si>
    <t>고구마순나물</t>
  </si>
  <si>
    <t>오이무침</t>
  </si>
  <si>
    <t>가지나물</t>
  </si>
  <si>
    <t>마들렌/우유</t>
  </si>
  <si>
    <t>복숭아/우유</t>
  </si>
  <si>
    <t>꿀백설기/우유</t>
  </si>
  <si>
    <t>모듬견과류/수박화채</t>
  </si>
  <si>
    <t>맑은유붓국</t>
  </si>
  <si>
    <t>팽이버섯맑은국</t>
  </si>
  <si>
    <t>짜장밥</t>
  </si>
  <si>
    <t>두부된장국</t>
  </si>
  <si>
    <t>잔치국수</t>
  </si>
  <si>
    <t>제육볶음</t>
  </si>
  <si>
    <t>진미채조림</t>
  </si>
  <si>
    <t>영양찜닭</t>
  </si>
  <si>
    <t>감자샐러드</t>
  </si>
  <si>
    <t>군만두</t>
  </si>
  <si>
    <t>간장오징어볶음</t>
  </si>
  <si>
    <t>쫄면채소무침</t>
  </si>
  <si>
    <t>돼지고기양파볶음</t>
  </si>
  <si>
    <t>오이고추된장무침</t>
  </si>
  <si>
    <t>양배추찜/양념장</t>
  </si>
  <si>
    <t>깻잎나물</t>
  </si>
  <si>
    <t>숙주나물</t>
  </si>
  <si>
    <t>머핀/우유</t>
  </si>
  <si>
    <t>배/우유</t>
  </si>
  <si>
    <t>양념떡강정/우유</t>
  </si>
  <si>
    <t>어묵국</t>
  </si>
  <si>
    <t>보리밥</t>
  </si>
  <si>
    <t>토마토소스리조또</t>
  </si>
  <si>
    <t>우동국물</t>
  </si>
  <si>
    <t>미역오이냉국</t>
  </si>
  <si>
    <t>채소볶음밥</t>
  </si>
  <si>
    <t>버섯들깨볶음</t>
  </si>
  <si>
    <t>두부두루치기</t>
  </si>
  <si>
    <t>치킨까스/소스</t>
  </si>
  <si>
    <t>콘샐러드</t>
  </si>
  <si>
    <t>달걀장조림</t>
  </si>
  <si>
    <t>멸치채소볶음</t>
  </si>
  <si>
    <t>돼지고기파프리카볶음</t>
  </si>
  <si>
    <t>땅콩조림</t>
  </si>
  <si>
    <t>고구마튀김</t>
  </si>
  <si>
    <t>열무나물</t>
  </si>
  <si>
    <t>알감자조림</t>
  </si>
  <si>
    <t>배추겉절이</t>
  </si>
  <si>
    <t>시리얼/우유</t>
  </si>
  <si>
    <t>자두/우유</t>
  </si>
  <si>
    <t>애호박젓국</t>
  </si>
  <si>
    <t>물냉면</t>
  </si>
  <si>
    <t>쇠고깃국</t>
  </si>
  <si>
    <t>시래기된장국</t>
  </si>
  <si>
    <t>양배추닭고기덮밥</t>
  </si>
  <si>
    <t>수제빗국</t>
  </si>
  <si>
    <t>돼지고기수육</t>
  </si>
  <si>
    <t>참치채소볶음</t>
  </si>
  <si>
    <t>훈제오리구이/머스타드</t>
  </si>
  <si>
    <t>오징어부추전</t>
  </si>
  <si>
    <t>양파초절임</t>
  </si>
  <si>
    <t>간장새우볶음</t>
  </si>
  <si>
    <t>비엔나채소볶음</t>
  </si>
  <si>
    <t>파프리카전</t>
  </si>
  <si>
    <t>버섯탕수</t>
  </si>
  <si>
    <t>맛살오이샐러드</t>
  </si>
  <si>
    <t>상추쌈</t>
  </si>
  <si>
    <t>콩나물냉채</t>
  </si>
  <si>
    <t>건파래무침</t>
  </si>
  <si>
    <t>고추장떡볶이/액상발효유</t>
  </si>
  <si>
    <t>밤식빵/우유</t>
  </si>
  <si>
    <t>바나나쉐이크</t>
  </si>
  <si>
    <t xml:space="preserve"> 차조밥</t>
  </si>
  <si>
    <t>멥쌀_백미_생것</t>
  </si>
  <si>
    <t>1. 쌀과 차조를 섞어서  불린다._x000D_
2. 적당량의 물을 부어 밥을 짓는다.</t>
  </si>
  <si>
    <t>조, 차조, 도정, 생것</t>
  </si>
  <si>
    <t xml:space="preserve"> 들깨미역국 ⑤⑥</t>
  </si>
  <si>
    <t>들깨_말린것</t>
  </si>
  <si>
    <t>1. 적당량의 물에 건다시마와 멸치를 넣어 국물을 낸다._x000D_
2. 건미역은 불려서 적당한 크기로 썬다._x000D_
3. 들기름 두른 냄비에 미역을 넣고 볶다가 육수를 넣고 끓인다._x000D_
4. 미역이 충분히 익었을 때 들깨가루를 넣고 국간장으로 간을 맞춘다.</t>
  </si>
  <si>
    <t>간장_재래</t>
  </si>
  <si>
    <t>멸치, 대멸치, 삶아서 말린것</t>
  </si>
  <si>
    <t>미역, 말린것</t>
  </si>
  <si>
    <t>들기름</t>
  </si>
  <si>
    <t>다시마, 말린것</t>
  </si>
  <si>
    <t xml:space="preserve"> 쇠고기감자조림 ⑤⑥⑯</t>
  </si>
  <si>
    <t>소고기_한우_등심_생것</t>
  </si>
  <si>
    <t>감자, 대지, 생것</t>
  </si>
  <si>
    <t>간장, 개량, 양조</t>
  </si>
  <si>
    <t>청주, 알코올 16%</t>
  </si>
  <si>
    <t>콩기름</t>
  </si>
  <si>
    <t>물엿</t>
  </si>
  <si>
    <t>후추, 검은후추, 가루</t>
  </si>
  <si>
    <t xml:space="preserve"> 맛살파프리카볶음 ①⑤⑥⑧</t>
  </si>
  <si>
    <t>게맛살</t>
  </si>
  <si>
    <t>1. 게맛살과 파프리카는 채썰기를 한다.
2. 냄비에 식용유를 두르고 게맛살을 넣고 볶는다.
3. 게맛살이 익으면 파프리카, 참기름, 깨를 넣어 볶고 소금으로 간한다.</t>
  </si>
  <si>
    <t>파프리카, 주황색, 생것</t>
  </si>
  <si>
    <t>파프리카, 초록색, 생것</t>
  </si>
  <si>
    <t>참기름</t>
  </si>
  <si>
    <t>소금, 가공염, 퉁퉁마디(함초)</t>
  </si>
  <si>
    <t>참깨, 흰색, 볶은것</t>
  </si>
  <si>
    <t xml:space="preserve"> 애호박전 ①⑤⑥</t>
  </si>
  <si>
    <t>호박, 애호박, 생것</t>
  </si>
  <si>
    <t>1. 애호박을 얇게 썰어 소금을 뿌려둔다._x000D_
2. 준비 된 애호박에 밀가루, 달걀 순으로 입힌다._x000D_
3. 팬에 식용유를 두르고 노릇하게 구워낸다.</t>
  </si>
  <si>
    <t>달걀, 생것</t>
  </si>
  <si>
    <t>밀, 중력밀가루</t>
  </si>
  <si>
    <t>소금</t>
  </si>
  <si>
    <t xml:space="preserve"> 배추김치 ⑨</t>
  </si>
  <si>
    <t>김치, 배추 김치</t>
  </si>
  <si>
    <t>오후간식</t>
  </si>
  <si>
    <t xml:space="preserve"> 멜론</t>
  </si>
  <si>
    <t>멜론_머스크_생것</t>
  </si>
  <si>
    <t xml:space="preserve"> 우유  ②</t>
  </si>
  <si>
    <t>우유</t>
  </si>
  <si>
    <t>1. 쇠고기와 감자는 적당한 크기로 썬다.
2. 쇠고기는 청주, 후춧가루로 밑간한다.
3. 그릇에 간장, 물엿, 물을 넣고 양념을 만든다. 
4. 팬에 콩기름을 두르고 감자를 볶다가 쇠고기를 넣고 함께 볶는다.
5. 4에 양념을 넣고 센 불에서 끓이다가 약한 불로 줄여 조린다.</t>
  </si>
  <si>
    <t>01[금]</t>
    <phoneticPr fontId="2" type="noConversion"/>
  </si>
  <si>
    <t>-</t>
    <phoneticPr fontId="2" type="noConversion"/>
  </si>
  <si>
    <t>02[토]</t>
  </si>
  <si>
    <t xml:space="preserve"> 백미밥1/2</t>
  </si>
  <si>
    <t>1. 쌀을 불린다._x000D_
2. 적당량의 물을 부어 밥을 짓는다.</t>
  </si>
  <si>
    <t xml:space="preserve"> 채소비빔국수 ①⑤⑥</t>
  </si>
  <si>
    <t>국수, 소면, 말린것</t>
  </si>
  <si>
    <t>1. 소면은 삶아서 찬물에 헹군 후 물기를 빼놓는다._x000D_
2. 당근, 애호박과 양파는 채 썰어 식용유를 두른 팬에 볶아둔다._x000D_
3. 달걀은 지단을 부친 후 채 썬다._x000D_
4. 다진마늘, 진간장, 설탕, 참기름과 깨를 섞어 양념장을 만든다._x000D_
5. 그릇에 국수면과 익힌 재료를 올리고 양념장을 부어 비벼낸다.</t>
  </si>
  <si>
    <t>당근, 뿌리, 생것</t>
  </si>
  <si>
    <t>설탕, 백설탕</t>
  </si>
  <si>
    <t>마늘, 깐마늘, 생것</t>
  </si>
  <si>
    <t xml:space="preserve"> 곤약미소장국 ⑤⑥</t>
  </si>
  <si>
    <t>곤약(구약나물), 판형, 생것</t>
  </si>
  <si>
    <t>1. 냄비에 물을 붓고 미소된장을 풀고 끓인다.
2. 파와 곤약은 적당한 크기로 썰고, 마늘은 다진다. 
3. 1에 2를 넣고 끓인다.</t>
  </si>
  <si>
    <t>된장, 개량</t>
  </si>
  <si>
    <t>파, 생것</t>
  </si>
  <si>
    <t>돼지고기, 뒷다리, 생것</t>
  </si>
  <si>
    <t>1. 두부는 물기를 제거하여 으깬다.
2. 돼지고기, 당근과 양파는 잘게 다진다.
3. 그릇에 당근, 두부, 돼지고기, 양파와 밀가루를 넣어 섞은 후 소금으로 간을 한다.
4. 동그랗게 모양을 빚어 식용유 두른 팬에 노릇노릇하게 굽는다.</t>
  </si>
  <si>
    <t>두부</t>
  </si>
  <si>
    <t>양파, 생것</t>
  </si>
  <si>
    <t xml:space="preserve"> 파채무침 ⑤⑥</t>
  </si>
  <si>
    <t>고춧가루, 가루</t>
  </si>
  <si>
    <t>참깨_흰깨_볶은것</t>
  </si>
  <si>
    <t xml:space="preserve"> 고구마맛탕 ⑤</t>
  </si>
  <si>
    <t>고구마, 분질(밤) 고구마, 생것</t>
  </si>
  <si>
    <t>1. 고구마를 적당한 크기로 자른다.
2. 식용유를 두른 팬에 고구마를 넣어 익힌다.
3. 익은 고구마에 올리고당을 묻히고 한번 더 구워낸다.
4. 깨를 뿌려낸다.</t>
  </si>
  <si>
    <t>참깨, 검정깨, 볶은것</t>
  </si>
  <si>
    <t>1. 파는 채 썰어 찬물에 담가 매운 맛을 제거한 후 물기를 뺀다.
2. 마늘은 다진다.
3. 1에 다진 마늘, 고춧가루, 참기름, 간장을 넣고 골고루 버무린 후 참깨로 마무리한다.</t>
    <phoneticPr fontId="2" type="noConversion"/>
  </si>
  <si>
    <t>백미밥 1/2</t>
    <phoneticPr fontId="2" type="noConversion"/>
  </si>
  <si>
    <t>04[월]</t>
  </si>
  <si>
    <t xml:space="preserve"> 현미밥</t>
  </si>
  <si>
    <t>1. 쌀과 현미를 섞어서 불린다._x000D_
2. 적당량의 물을 부어 밥을 짓는다.</t>
  </si>
  <si>
    <t>멥쌀_일품벼_현미_생것</t>
  </si>
  <si>
    <t xml:space="preserve"> 매콤콩나물국 ⑤</t>
  </si>
  <si>
    <t>콩나물_생것</t>
  </si>
  <si>
    <t>1. 냄비에 물을 붓고 멸치로 육수를 우려낸다.
2. 파는 송송 썰고, 마늘은 다진다.
3. 1에 고춧가루, 콩나물과 2를 넣고 끓이다가 소금으로 간을 한다.</t>
  </si>
  <si>
    <t xml:space="preserve"> 치즈닭갈비 ②⑤⑥⑮</t>
  </si>
  <si>
    <t>닭고기_살코기_생것</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</si>
  <si>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
5. 마지막에 치즈를 올려 녹인다.</t>
  </si>
  <si>
    <t>고구마_분질(밤) 고구마_생것</t>
  </si>
  <si>
    <t>양배추_생것</t>
  </si>
  <si>
    <t>치즈, 모짜렐라</t>
  </si>
  <si>
    <t>고추장, 재래</t>
  </si>
  <si>
    <t>당근_뿌리_생것</t>
  </si>
  <si>
    <t xml:space="preserve"> 명엽채조림 ⑤⑥</t>
  </si>
  <si>
    <t>명태, 포, 조미하여 말린것</t>
  </si>
  <si>
    <t>1. 명엽채는 적당한 길이로 자른다.
2. 간장, 설탕, 물엿, 참기름, 다진마늘과 깨소금을 넣고 양념장을 만든다.
3. 팬에 명엽채와 양념장을 넣고 조린다.</t>
  </si>
  <si>
    <t>간장, 개량, 산분해</t>
  </si>
  <si>
    <t>마늘, 깐마늘, 수입산, 생것</t>
  </si>
  <si>
    <t>깨소금, 가루, 볶은것</t>
  </si>
  <si>
    <t xml:space="preserve"> 무생채</t>
  </si>
  <si>
    <t>무, 조선무, 생것</t>
  </si>
  <si>
    <t>1. 무는 채 썬다._x000D_
2. 채 썬 무에 다진마늘,소금, 식초, 설탕, 깨, 고춧가루와 참기름을 넣고 무쳐낸다.</t>
  </si>
  <si>
    <t>설탕_백설탕</t>
  </si>
  <si>
    <t>식초, 사과식초</t>
  </si>
  <si>
    <t xml:space="preserve"> 바나나</t>
  </si>
  <si>
    <t>바나나, 생것</t>
  </si>
  <si>
    <t>완자전 ⑤⑥⑩</t>
    <phoneticPr fontId="2" type="noConversion"/>
  </si>
  <si>
    <t>05[화]</t>
  </si>
  <si>
    <t xml:space="preserve"> 수수밥</t>
  </si>
  <si>
    <t>1. 쌀과 수수를 섞어서 불린다._x000D_
2. 적당량의 물을 부어 밥을 짓는다.</t>
  </si>
  <si>
    <t>수수_도정_생것</t>
  </si>
  <si>
    <t xml:space="preserve"> 단호박된장국 ⑤⑥</t>
  </si>
  <si>
    <t>호박, 단호박, 생것</t>
  </si>
  <si>
    <t>1. 냄비에 물을 붓고 멸치로 육수를 우려낸 후 된장을 풀어 끓인다.
2. 단호박은 적당한 크기로 썬다.
3. 파는 송송 썰고, 마늘은 다진다.
4. 1에 단호박과 파, 마늘을 넣고 끓인다.</t>
  </si>
  <si>
    <t xml:space="preserve"> 고추장돼지고기구이 ⑤⑥⑩</t>
  </si>
  <si>
    <t>돼지고기, 목심(목심살), 생것</t>
  </si>
  <si>
    <t>1. 돼지고기와 양파를 적당한 크기로 썬다. 
2. 다진마늘, 다진대파, 설탕과 고추장을 혼합하여 양념장을 만든다.
3. 양념장에 목살을 재워둔 후 팬에 굽는다. 
4. 고기가 익을 때쯤 양파를 넣어 익혀낸다.</t>
  </si>
  <si>
    <t>파, 대파, 생것</t>
  </si>
  <si>
    <t xml:space="preserve">설탕, 가루 </t>
  </si>
  <si>
    <t xml:space="preserve"> 케첩새우살조림 ⑤⑥⑨⑫</t>
  </si>
  <si>
    <t>새우, 시바새우, 생것</t>
  </si>
  <si>
    <t>1. 새우, 오이, 양파, 당근은 적당한 크기로 썰고 마늘은 다진다.
2. 팬에 식용유를 두르고 1의 재료를 볶는다.
3. 케첩, 간장, 물엿을 섞어 양념장을 만든다.
4. 팬에 3의 양념장을 넣고 조린다.</t>
  </si>
  <si>
    <t>토마토 케첩</t>
  </si>
  <si>
    <t>오이, 다다기, 생것</t>
  </si>
  <si>
    <t xml:space="preserve"> 고구마순나물 ⑤⑥</t>
  </si>
  <si>
    <t>고구마, 줄기, 생것</t>
  </si>
  <si>
    <t>1. 고구마순은 데쳐 찬물에 헹구고 물기를 뺀 후 적당한 크기로 썬다._x000D_
2. 파와 마늘은 다진다. _x000D_
3. 그릇에 고구마순, 파, 마늘을 담고, 소금, 간장으로 간을 한 후 골고루 버무리고, 참깨와 참기름으로 마무리한다.</t>
  </si>
  <si>
    <t>간장, 재래</t>
  </si>
  <si>
    <t>참깨, 흰깨, 볶은것</t>
  </si>
  <si>
    <t xml:space="preserve"> 마들렌 ①②⑥</t>
  </si>
  <si>
    <t>케이크, 파운드 케이크</t>
  </si>
  <si>
    <t>1. 마들렌은 먹기 좋은 크기로 잘라서 제공한다.</t>
  </si>
  <si>
    <t>06[수]</t>
  </si>
  <si>
    <t xml:space="preserve"> 열무비빔밥 ⑤⑥⑨</t>
  </si>
  <si>
    <t>김치, 열무 김치</t>
  </si>
  <si>
    <t>고추장, 개량</t>
  </si>
  <si>
    <t xml:space="preserve"> 감잣국 ⑤⑥</t>
  </si>
  <si>
    <t>1. 냄비에 물을 붓고 멸치로 육수를 우려낸다._x000D_
2. 감자는 적당한 크기로 썬다._x000D_
3. 파는 송송 썰고, 마늘은 다진다._x000D_
4. 1에 감자와 3을 넣고 끓인 후 소금, 간장으로 간을 한다.</t>
  </si>
  <si>
    <t xml:space="preserve"> 달걀프라이 ①⑤</t>
  </si>
  <si>
    <t>1. 식용유를 두른 팬에 달걀을 깨서 부친다.</t>
  </si>
  <si>
    <t xml:space="preserve"> 쇠고기장조림 ⑤⑥⑯</t>
  </si>
  <si>
    <t>소고기, 한우(1등급), 사태(뒷사태), 생것</t>
  </si>
  <si>
    <t>1. 쇠고기를 삶은 후 적당한 크기로 썰거나 손으로 찢는다.
2. 적당량의 물, 다진마늘, 다진생강, 진간장, 설탕과 깨소금으로 양념장을 만든다.
3. 쇠고기를 양념장에 넣고 조린다.</t>
  </si>
  <si>
    <t>생강, 뿌리줄기, 생것</t>
  </si>
  <si>
    <t xml:space="preserve"> 매콤어묵볶음 ⑤⑥</t>
  </si>
  <si>
    <t>어묵, 튀긴것</t>
  </si>
  <si>
    <t>1. 당근, 양파, 피망은 적당한 크기로 썬다.
2. 식용유를 두른 팬에 다진마늘을 넣고 볶는다. 
3. 마늘향이 올라오면 어묵과 양파,당근,피망을 넣고 볶아준 뒤, 진간장과 설탕을 넣고 한 번 더 볶는다.
4. 물을 약간 부어 끓기 시작하면 고춧가루를 넣고 잘 섞어가며 볶는다.
5. 참기름과 통깨를 두른다.</t>
  </si>
  <si>
    <t>피망, 초록색, 생것</t>
  </si>
  <si>
    <t>참깨, 검정깨, 말린것</t>
  </si>
  <si>
    <t>복숭아_백도_생것</t>
  </si>
  <si>
    <t xml:space="preserve"> 복숭아 ⑪</t>
    <phoneticPr fontId="2" type="noConversion"/>
  </si>
  <si>
    <t>07[목]</t>
  </si>
  <si>
    <t xml:space="preserve"> 기장밥</t>
  </si>
  <si>
    <t>1. 쌀과 기장을 섞어서  불린다._x000D_
2. 적당량의 물을 부어 밥을 짓는다.</t>
  </si>
  <si>
    <t>기장_도정_생것</t>
  </si>
  <si>
    <t>배추, 생것</t>
  </si>
  <si>
    <t>1. 적당량의 물에 건새우, 멸치와 건다시마를 넣고 국물을 낸다._x000D_
2. 배추와 대파는 적당한 크기로 썬다._x000D_
3. 육수에 된장을 풀고 다진마늘, 배추를 넣고 끓인다._x000D_
4. 대파를 넣고 한소끔 더 끓인다.</t>
  </si>
  <si>
    <t>새우, 꽃새우, 삶아서 말린것</t>
  </si>
  <si>
    <t>오리고기, 살코기, 생것</t>
  </si>
  <si>
    <t>1. 오리고기. 양파와 당근을 썰어준다.
2. 간장, 설탕, 다진마늘, 다진파, 참깨, 참기름으로 양념장을 만들어 준다.
3. 오리고기에 양념장을 부어 재워둔다.
4. 팬에 식용유를 두르고 재료를 볶아준다.</t>
  </si>
  <si>
    <t>양파_생것</t>
  </si>
  <si>
    <t xml:space="preserve"> 멸치조림 ⑤⑥</t>
  </si>
  <si>
    <t>멸치, 잔멸치, 삶아서 말린것</t>
  </si>
  <si>
    <t>1. 식용유를 두른 팬에 멸치를 노릇하게 볶는다.
2. 진간장, 다진마늘과 설탕을 넣고 조린다.</t>
  </si>
  <si>
    <t xml:space="preserve"> 오이무침 ⑤⑥</t>
  </si>
  <si>
    <t xml:space="preserve"> 깍두기 ⑨</t>
  </si>
  <si>
    <t>김치, 깍두기</t>
  </si>
  <si>
    <t xml:space="preserve"> 꿀백설기</t>
  </si>
  <si>
    <t>멥쌀떡, 백설기</t>
  </si>
  <si>
    <t>꿀</t>
  </si>
  <si>
    <t xml:space="preserve"> 오리불고기 ⑤⑥</t>
    <phoneticPr fontId="2" type="noConversion"/>
  </si>
  <si>
    <t>08[금]</t>
  </si>
  <si>
    <t xml:space="preserve"> 부대찌개 ⑤⑥⑨⑩</t>
  </si>
  <si>
    <t>1. 적당량의 물에 건다시마와 멸치를 넣어 국물을 낸다. 
2. 양파, 햄, 대파는 적당한 크기로 썬다.
3. 김치는 참기름을 넣고 볶는다.
4. 2에 육수를 붓고 끓으면 양파, 햄, 소시지, 다진마늘, 대파, 고추장과 고춧가루를 넣고 소금으로 간을 맞춘다.</t>
  </si>
  <si>
    <t>소시지, 위너(비엔나)소시지</t>
  </si>
  <si>
    <t>햄, 로스햄</t>
  </si>
  <si>
    <t xml:space="preserve"> 파프리카잡채 ⑤⑥⑩⑱</t>
  </si>
  <si>
    <t>돼지고기_뒷다리(뒷사태살)_생것</t>
  </si>
  <si>
    <t>1. 돼지고기, 파프리카와 양파는 채 썬다. 
2. 대파와 마늘은 다진다. 
3. 2에 진간장, 설탕, 굴소스와 참기름을 섞어 양념장을 만든다. 
4. 식용유를 두른 팬에 돼지고기, 파프리카, 양파를 넣고 볶은 후 양념장으로 간하여 볶아 낸다.</t>
  </si>
  <si>
    <t>파프리카, 노란색, 생것</t>
  </si>
  <si>
    <t>굴 소스</t>
  </si>
  <si>
    <t>파_대파_생것</t>
  </si>
  <si>
    <t xml:space="preserve"> 데리야끼두부조림 ⑤⑥</t>
  </si>
  <si>
    <t>1. 두부, 양파, 대파는 적당한 크기로 썰고, 마늘은 다진다.
2. 그릇에 다진 마늘, 간장, 물엿, 물, 양파, 대파를 넣고 섞어 데리야끼소스를 만든다.
3. 팬에 콩기름을 두르고 두부를 올려 앞뒤로 노릇하게 굽는다.
4. 3에 2의 소스를 끼얹으며 조린다.</t>
  </si>
  <si>
    <t xml:space="preserve"> 가지나물 ⑤⑥</t>
  </si>
  <si>
    <t>가지_생것</t>
  </si>
  <si>
    <t>1. 가지는 반으로 갈라 찜통에 찐 후 적당한 크기로 찢는다._x000D_
2. 파는 송송 썰고, 마늘은 다진다._x000D_
3. 그릇에 가지, 파, 마늘을 담고, 간장으로 간을 한 후 골고루 버무리고, 참깨와 참기름으로 마무리한다.</t>
  </si>
  <si>
    <t xml:space="preserve"> 포도</t>
  </si>
  <si>
    <t>포도_캠벨얼리_생것</t>
  </si>
  <si>
    <t>-</t>
    <phoneticPr fontId="2" type="noConversion"/>
  </si>
  <si>
    <t>09[토]</t>
  </si>
  <si>
    <t xml:space="preserve"> 백미밥</t>
  </si>
  <si>
    <t xml:space="preserve"> 닭곰탕 ⑮</t>
  </si>
  <si>
    <t>닭고기, 성계, 생것</t>
  </si>
  <si>
    <t>1. 닭고기는 핏물을 뺀다._x000D_
2. 냄비에 닭고기, 적당량의 물, 마늘과 생강을 넣고 끓여 육수를 우려낸다._x000D_
3. 닭은 건져서 찢고 육수는 식혀서 기름을 걷어낸다._x000D_
4. 소금으로 간하고 파를 올려 제공한다.</t>
  </si>
  <si>
    <t xml:space="preserve"> 채소참치전 ①⑤⑥</t>
  </si>
  <si>
    <t>1. 두부는 으깨고 당근은 잘게 다진다.
2. 그릇에 1의 재료와 참치, 달걀, 옥수수, 밀가루와 약간의 소금을 넣어 섞는다.
3. 식용유를 두른 팬에 알맞은 크기로 굽는다.</t>
  </si>
  <si>
    <t>가다랑어, 유지통조림</t>
  </si>
  <si>
    <t>밀, 박력밀가루</t>
  </si>
  <si>
    <t>옥수수, 가당, 통조림</t>
  </si>
  <si>
    <t xml:space="preserve"> 부추무침 ⑤⑥</t>
  </si>
  <si>
    <t>부추, 재래종, 생것</t>
  </si>
  <si>
    <t>1. 부추는 적당한 크기로 썰고 당근은 얇게 채 썬다._x000D_
2. 다진마늘, 고춧가루, 진간장, 설탕, 깨와 참기름으로 양념장을 만든다._x000D_
3. 부추와 당근에 양념장을 넣어 무쳐낸다.</t>
  </si>
  <si>
    <t xml:space="preserve"> 모듬견과류 ④⑭</t>
  </si>
  <si>
    <t>아몬드, 볶은것</t>
  </si>
  <si>
    <t>호두, 볶은것</t>
  </si>
  <si>
    <t>땅콩, 볶은것</t>
  </si>
  <si>
    <t xml:space="preserve"> 수박화채 ②</t>
  </si>
  <si>
    <t>1. 수박은 적당한 크기로 썬다._x000D_
2. 우유와 올리고당을 혼합하고 수박을 담아낸다.</t>
  </si>
  <si>
    <t>수박, 적육질, 생것</t>
  </si>
  <si>
    <t>11[월]</t>
  </si>
  <si>
    <t xml:space="preserve"> 맑은유붓국 ⑤⑥</t>
  </si>
  <si>
    <t>두부, 유부</t>
  </si>
  <si>
    <t>1. 적당량의 물에 건다시마와 멸치를 넣어 국물을 낸다.
2. 유부는 적당한 크기로 썬다.
3. 유부는 끓는 물에 데쳐 찬물에 헹군다.
4. 육수에 된장을 풀고 배추와 유부를 넣어 끓인다.</t>
  </si>
  <si>
    <t>돼지고기_목심(목심살)_생것</t>
  </si>
  <si>
    <t>참깨_흰깨_말린것</t>
  </si>
  <si>
    <t>오징어, 포, 조미하여 말린것</t>
  </si>
  <si>
    <t>1. 진미채는 적당한 길이로 자른다.
2. 고추장, 진간장, 설탕, 물엿, 참기름, 다진마늘과 깨소금을 넣고 양념장을 만든다.
3. 팬에 진미채와 양념장을 넣고 조린다.</t>
  </si>
  <si>
    <t>1. 양배추는 적당한 크기로 썰어 찜기에 쪄낸다._x000D_
2. 진간장, 고춧가루, 설탕, 참기름, 깨, 다진마늘과 다진대파를 섞어 양념장을 만든다._x000D_
3. 찐 양배추에 양념장을 곁들여 낸다.</t>
  </si>
  <si>
    <t>참깨_검정깨_볶은것</t>
  </si>
  <si>
    <t xml:space="preserve"> 파인애플</t>
  </si>
  <si>
    <t>파인애플_생것</t>
  </si>
  <si>
    <t xml:space="preserve"> 양배추찜/양념장 ⑤⑥</t>
    <phoneticPr fontId="2" type="noConversion"/>
  </si>
  <si>
    <t>1. 돼지고기는 적당한 크기로 썰고 마늘은 다진다.
2. 양파는 채 썰고, 파는 어슷하게 썬다.
3. 그릇에 돼지고기를 담고 다진 마늘, 간장, 물엿을 넣어 골고루 버무린다.
4. 팬에 식용유를 두르고 3을 볶다가 양파와 파를 넣어 함께 볶고 참기름으로 마무리한다.</t>
    <phoneticPr fontId="2" type="noConversion"/>
  </si>
  <si>
    <t>12[화]</t>
  </si>
  <si>
    <t xml:space="preserve"> 흑미밥</t>
  </si>
  <si>
    <t>1. 쌀과 흑미를 섞어서 불린다._x000D_
2. 적당량의 물을 부어 밥을 짓는다.</t>
  </si>
  <si>
    <t>멥쌀, 흑미벼, 현미, 생것</t>
  </si>
  <si>
    <t xml:space="preserve"> 팽이버섯맑은국 ⑤⑥</t>
  </si>
  <si>
    <t>팽이버섯, 생것</t>
  </si>
  <si>
    <t>1. 냄비에 물을 붓고 멸치로 육수를 우려낸다.
2. 팽이버섯은 적당한 크기로 찢는다.
3. 파는 송송 썰고, 마늘은 다진다.
4. 1에 2와 3을 넣고 끓이다가 소금, 간장으로 간을 한다.</t>
  </si>
  <si>
    <t xml:space="preserve"> 영양찜닭 ⑤⑥⑮</t>
  </si>
  <si>
    <t>1. 닭은 찬물에 담궈 핏물을 뺀 후 데쳐 물기를 뺀다.
2. 양파, 당근, 파는 적당한 크기로 썰고, 마늘은 다진다.
3. 그릇에 다진 마늘, 간장, 설탕, 청주, 참기름, 후춧가루, 물을 넣고 섞어 양념을 만든다.  
4. 그릇에 닭, 양파, 당근, 밤, 은행, 대추와 양념을 넣어 골고루 버무린 후 냄비에 담아 찐다.</t>
  </si>
  <si>
    <t>밤_생것</t>
  </si>
  <si>
    <t>대추_말린것</t>
  </si>
  <si>
    <t>은행, 생것</t>
  </si>
  <si>
    <t>1. 감자는 삶아서 으깨준다._x000D_
2. 당근은 다져준다._x000D_
3. 으깬 감자에 당근과 건포도를 넣고 마요네즈와 버무려낸다.</t>
  </si>
  <si>
    <t>마요네즈, 난황</t>
  </si>
  <si>
    <t>포도, 건포도</t>
  </si>
  <si>
    <t xml:space="preserve"> 깻잎무침 ⑤⑥</t>
  </si>
  <si>
    <t>들깻잎, 생것</t>
  </si>
  <si>
    <t>1. 깻잎과 당근은 적당한 크기로 썬다._x000D_
2. 파와 마늘은 다진다. _x000D_
3. 그릇에 깻잎, 당근, 파, 마늘을 담고, 소금, 간장으로 간을 한 후 골고루 버무리고, 참깨와 참기름으로 마무리한다.</t>
  </si>
  <si>
    <t xml:space="preserve"> 머핀 ①②⑤⑥</t>
  </si>
  <si>
    <t>빵, 우유 머핀</t>
  </si>
  <si>
    <t xml:space="preserve"> 감자샐러드 ①⑤</t>
    <phoneticPr fontId="2" type="noConversion"/>
  </si>
  <si>
    <t>13[수]</t>
  </si>
  <si>
    <t xml:space="preserve"> 짜장밥 ⑤⑥⑩</t>
  </si>
  <si>
    <t>1. 밥을 고슬고슬하게 짓는다._x000D_
2. 돼지고기, 양배추, 양파와 호박은 적당한 크기로 썬다._x000D_
3. 식용유를 두른 팬에 2의 재료를 볶는다._x000D_
4. 짜장을 넣고 볶은 후 물을 부어 끓인다._x000D_
5. 전분과 물을 1:1 비율로 섞어 넣는다._x000D_
6. 설탕으로 간을 하고 적당한 농도가 날 때까지 끓인다. _x000D_
7. 완성된 짜장은 밥에 얹어 제공한다.</t>
  </si>
  <si>
    <t>돼지고기_등심_생것</t>
  </si>
  <si>
    <t>춘장</t>
  </si>
  <si>
    <t>호박_애호박_생것</t>
  </si>
  <si>
    <t>전분, 감자, 가루</t>
  </si>
  <si>
    <t xml:space="preserve"> 두부된장국 ⑤⑥</t>
  </si>
  <si>
    <t>1. 적당량의 물에 건다시마와 멸치를 넣어 국물을 낸다._x000D_
2. 두부, 감자, 양파와 대파는 적당한 크기로 썬다._x000D_
3. 육수에 된장을 풀고 감자와 양파를 넣고 끓인다._x000D_
4. 감자가 반쯤 익으면 두부와 대파를 넣는다.</t>
  </si>
  <si>
    <t xml:space="preserve"> 군만두 ⑤⑥⑩</t>
  </si>
  <si>
    <t>만두, 고기 만두, 냉동</t>
  </si>
  <si>
    <t>1. 팬에 콩기름을 두르고 만두를 앞뒤로 노릇하게 굽는다.</t>
  </si>
  <si>
    <t xml:space="preserve"> 삼색겨자냉채 ①⑤⑥⑧</t>
  </si>
  <si>
    <t>1. 게맛살은 먹기 좋은 크기로 손으로 찢는다.
2. 무와 당근은 채 썰고, 파와 마늘은 다진다.
3. 겨자가루는 물에 갠 후, 간장, 소금, 참기름과 함께 섞어 양념을 만든다.
4. 그릇에 1, 2를 담고 양념을 넣고 골고루 버무린다.</t>
  </si>
  <si>
    <t>게걸무, 생것</t>
  </si>
  <si>
    <t>겨자, 가루</t>
  </si>
  <si>
    <t xml:space="preserve"> 단무지 ⑬</t>
  </si>
  <si>
    <t>단무지, 염절임</t>
  </si>
  <si>
    <t xml:space="preserve"> 키위</t>
  </si>
  <si>
    <t>키위, 생것</t>
  </si>
  <si>
    <t>14[목]</t>
  </si>
  <si>
    <t xml:space="preserve"> 만둣국 ①⑤⑥⑩</t>
  </si>
  <si>
    <t>1. 적당량의 물에 건다시마와 멸치를 넣어 국물을 낸다._x000D_
2. 달걀은 풀고 애호박과 대파는 적당한 크기로 썬다._x000D_
3. 육수에 만두와 애호박을 넣고 끓이다가 익으면 달걀과 대파를 넣는다._x000D_
4. 국간장과 참기름으로 간을 맞춘다.</t>
  </si>
  <si>
    <t>파_쪽파_생것</t>
  </si>
  <si>
    <t>오징어, 생것</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</si>
  <si>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</si>
  <si>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 xml:space="preserve"> 쫄면채소무침 ⑤⑥</t>
  </si>
  <si>
    <t>국수_쫄면_말린것</t>
  </si>
  <si>
    <t>1. 쫄면은 삶아 건져 찬물로 씻은 후 물기를 뺀다._x000D_
2. 오이, 당근, 양배추는 채썰고 마늘은 다진다. _x000D_
3. 그릇에 다진 마늘, 고추장, 식초, 설탕, 참기름을 넣고 섞어 양념을 만든다._x000D_
4. 그릇에 1, 2를 담고 양념을 넣어 골고루 버무린다.</t>
  </si>
  <si>
    <t xml:space="preserve"> 숙주나물 ⑤⑥</t>
  </si>
  <si>
    <t>숙주나물_생것</t>
  </si>
  <si>
    <t>1. 숙주와 채썬 당근은 끓는 물에 데친 후 물기를 빼고 숙주는 적당한 길이로 썬다.
2. 대파는 적당한 길이로 썬다.
3. 숙주에 당근, 대파, 진간장, 참기름과 다진마늘을 넣어 버무린 후 깨를 뿌려낸다.</t>
  </si>
  <si>
    <t xml:space="preserve"> 배</t>
  </si>
  <si>
    <t>배_돌배_생것</t>
  </si>
  <si>
    <t xml:space="preserve"> 간장오징어볶음 ⑤⑥⑰</t>
    <phoneticPr fontId="2" type="noConversion"/>
  </si>
  <si>
    <t>16[토]</t>
  </si>
  <si>
    <t xml:space="preserve"> 잔치국수  ⑤⑥</t>
  </si>
  <si>
    <t>국수_소면_말린것</t>
  </si>
  <si>
    <t>1. 소면을 삶는다.
2. 애호박과 당근은 채 썰어 식용유를 두른 팬에 볶아 고명으로 준비한다.
3. 멸치와 건다시마로 육수를 낸다.
4. 진간장, 깨소금, 참기름으로 양념장을 만든다.
5. 그릇에 면과 육수를 담고 애호박, 당근과 김을 고명으로 올려낸다.</t>
  </si>
  <si>
    <t>김, 참김, 말린것</t>
  </si>
  <si>
    <t>깨소금_가루_볶은것</t>
  </si>
  <si>
    <t xml:space="preserve"> 돼지고기양파볶음 ⑤⑥⑩</t>
  </si>
  <si>
    <t>돼지고기, 등심, 생것</t>
  </si>
  <si>
    <t>1. 돼지고기, 양파, 당근은 적당한 크기로 썬다.
2. 파는 송송 썰고, 마늘은 다진다. 
3. 그릇에 돼지고기를 담고 다진 마늘, 간장, 참기름, 후춧가루를 넣어 골고루 버무린다. 
4. 팬에 콩기름을 두르고 3을 넣어 볶다가 당근, 양파, 파를 넣고 볶는다.</t>
  </si>
  <si>
    <t xml:space="preserve">후추, 검은후추, 가루 </t>
  </si>
  <si>
    <t xml:space="preserve"> 오이고추된장무침 ⑤⑥</t>
  </si>
  <si>
    <t>고추, 오이고추, 생것</t>
  </si>
  <si>
    <t>1. 고추는 적당한 크기로 송송 썬다._x000D_
2. 파와 마늘은 다진다._x000D_
3. 그릇에 고추, 파, 마늘을 담고, 된장, 참기름을 넣어 골고루 버무린다.</t>
  </si>
  <si>
    <t xml:space="preserve"> 양념떡강정 ⑤⑥⑫</t>
  </si>
  <si>
    <t>멥쌀떡, 가래떡</t>
  </si>
  <si>
    <t>1. 떡볶이떡이  말랑해지도록 데친 후 물기를 빼둔다.
2. 팬에 콩기름을 두르고 1을 앞뒤로 굽는다.
3. 팬에 다진 마늘, 토마토케첩, 고추장, 설탕을 넣고 끓여 소스를 만든다
4. 3에 2를 넣어 버무려준다.</t>
  </si>
  <si>
    <t>18[월]</t>
  </si>
  <si>
    <t xml:space="preserve"> 어묵국 ⑤⑥</t>
  </si>
  <si>
    <t>1. 적당량의 물에 멸치와 건다시마를 넣고 국물을 낸다._x000D_
2. 어묵과 무, 파는 적당한 크기로 썬다._x000D_
3. 육수에 어묵, 무, 다진마늘을 넣고 끓인다._x000D_
4. 국간장으로 간하고 대파를 넣는다.</t>
  </si>
  <si>
    <t xml:space="preserve"> 쇠불고기 ⑤⑥⑯</t>
  </si>
  <si>
    <t>소고기_한우(1등급)_안심(안심살)_생것</t>
  </si>
  <si>
    <t>1. 쇠고기, 양파와 당근을 썰어준다.
2. 간장, 설탕, 다진마늘, 다진파, 참깨, 참기름으로 양념장을 만들어 준다.
3. 쇠고기에 양념장을 부어 재워둔다.
4. 팬에 식용유를 두르고 재료를 볶아준다.</t>
  </si>
  <si>
    <t>큰느타리버섯(새송이버섯), 생것</t>
  </si>
  <si>
    <t>들깨, 볶은것</t>
  </si>
  <si>
    <t>상추, 적상추, 생것</t>
  </si>
  <si>
    <t>1. 상추는 적당한 크기로 찢고 당근과 깻잎은 채 썬다._x000D_
2. 설탕, 식초, 참기름, 진간장, 깨, 다진마늘과 고춧가루로 양념장을 만들어 무쳐낸다.</t>
  </si>
  <si>
    <t>19[화]</t>
  </si>
  <si>
    <t xml:space="preserve"> 보리밥</t>
  </si>
  <si>
    <t>1. 쌀과 보리를 섞어서 불린다._x000D_
2. 적당량의 물을 부어 밥을 짓는다.</t>
  </si>
  <si>
    <t>보리_쌀보리_도정_생것</t>
  </si>
  <si>
    <t xml:space="preserve"> 된장찌개 ⑤⑥</t>
  </si>
  <si>
    <t>1. 냄비에 물을 붓고 멸치로 육수를 우려낸 후 된장을 풀어 끓인다._x000D_
2. 두부, 감자, 호박, 양파는 적당한 크기로 썬다._x000D_
3. 파는 송송 썰고, 마늘은 다진다._x000D_
4. 1에 2와 3을 넣고 끓인다.</t>
  </si>
  <si>
    <t>호박, 쥬키니, 생것</t>
  </si>
  <si>
    <t xml:space="preserve"> 고등어구이 ⑤⑥⑦</t>
  </si>
  <si>
    <t>고등어, 생것</t>
  </si>
  <si>
    <t>1. 고등어는 손질하여 적당한 크기로 썰고 소금으로 밑간한 후 밀가루를 골고루 묻힌다._x000D_
2. 팬에 콩기름을 두르고 1을 올려 앞뒤로 노릇하게 굽는다.</t>
  </si>
  <si>
    <t xml:space="preserve"> 두부두루치기 ⑤⑥</t>
  </si>
  <si>
    <t>1. 물에 멸치를 넣고 끓여 육수를 만든다.
2. 두부는 끓는 물에 데쳐 적당한 크기로 썬다.
3. 대파는 적당한 크기로 썰고 마늘은 다진다.
4. 다진마늘, 고추장, 진간장, 설탕과 깨소금을 혼합하여 양념장을 만든다.
5. 팬에 두부와 양념장을 올리고, 두부가 반정도 잠기게 육수를 부어 끓인다.
6. 대파를 넣고 한 번 더 익혀 낸다.</t>
  </si>
  <si>
    <t xml:space="preserve"> 알감자조림 ⑤⑥</t>
  </si>
  <si>
    <t>감자, 수미, 생것</t>
  </si>
  <si>
    <t>1. 알감자는 깨끗이 씻어 껍질을 제거한다._x000D_
2. 물엿, 진간장, 참기름과 깨를 넣어 양념장을 만든다._x000D_
3. 냄비에 감자를 넣어 살짝 익히다가 양념장을 넣고 조려낸다..</t>
  </si>
  <si>
    <t xml:space="preserve"> 시리얼/우유 ②</t>
  </si>
  <si>
    <t>1. 우유에 시리얼을 넣어 제공한다.</t>
  </si>
  <si>
    <t>시리얼, 현미</t>
  </si>
  <si>
    <t>20[수]</t>
  </si>
  <si>
    <t>멥쌀_발아현미_현미_생것</t>
  </si>
  <si>
    <t>1. 밥은 고슬고슬하게 짓는다.
2. 쇠고기는 핏물 제거 후 물기를 제거하여 다진다.
3. 양송이 버섯, 양파, 당근을 다진다.
4. 토마토는 끓는 물에 살짝 데쳐 껍질을 벗긴 후 다진다.
5. 식용유 두른 팬에 돼지고기와 다진마늘을 볶는다.
6. 반쯤 익으면 양송이버섯, 양파, 당근, 토마토와 케첩을 넣고 볶는다.
7. 물을 넣고 끓인다.
8. 7에 1과 치즈를 넣어 골고루 섞으며 살짝 졸인다.</t>
  </si>
  <si>
    <t>토마토, 생것</t>
  </si>
  <si>
    <t>양송이버섯, 생것</t>
  </si>
  <si>
    <t>치즈, 체다</t>
  </si>
  <si>
    <t xml:space="preserve"> 우동국물 ⑤⑥</t>
  </si>
  <si>
    <t>1. 냄비에 물, 멸치, 건다시마, 무를 넣고 육수를 끓인다_x000D_
2. 육수가 완성되면 간장, 다진마늘, 가다랑어 육수를 넣어 간을 한다._x000D_
3. 마지막으로 김가루르 얹어 마무리한다.</t>
  </si>
  <si>
    <t>가다랑어 육수</t>
  </si>
  <si>
    <t>김, 참김, 구운것</t>
  </si>
  <si>
    <t>닭고기, 가슴(껍질 제거), 생것</t>
  </si>
  <si>
    <t>1. 닭고기는 적당한 크기로 썰어 소금과 후추로 간하여 재워둔다.
2. 재운 후 밀가루, 달걀과 빵가루 순으로 묻힌다.
3. 식용유를 두른 팬에 노릇하게 튀긴다.
4. 머스타드를 뿌려 준다.</t>
  </si>
  <si>
    <t>밀, 빵가루</t>
  </si>
  <si>
    <t>겨자 페이스트</t>
  </si>
  <si>
    <t>피망, 빨간색, 생것</t>
  </si>
  <si>
    <t>올리브유</t>
  </si>
  <si>
    <t xml:space="preserve"> 자두</t>
  </si>
  <si>
    <t>자두, 생것</t>
  </si>
  <si>
    <t xml:space="preserve"> 콘샐러드 ⑤⑥</t>
    <phoneticPr fontId="2" type="noConversion"/>
  </si>
  <si>
    <t xml:space="preserve"> 치킨까스/소스 ①⑤⑥⑮</t>
    <phoneticPr fontId="2" type="noConversion"/>
  </si>
  <si>
    <t>토마토소스리조또 ②⑤⑩⑫</t>
    <phoneticPr fontId="2" type="noConversion"/>
  </si>
  <si>
    <t>1. 통조림옥수수는 체에 받쳐 물기를 뺀다.
2. 양파, 피망은 잘게 썬다.
3 마늘은 다지고 그릇에 간장, 올리브유, 설탕, 간장, 참기름, 식초, 참깨를 넣고 섞어 오리엔탈드레싱을 만든다.
4. 1,2에 3을 넣고 골고루 버무린다.</t>
    <phoneticPr fontId="2" type="noConversion"/>
  </si>
  <si>
    <t>21[목]</t>
  </si>
  <si>
    <t xml:space="preserve"> 갈비탕 ⑤⑥⑯</t>
  </si>
  <si>
    <t>소고기, 한우, 갈비, 생것</t>
  </si>
  <si>
    <t>1. 갈비는 찬물에 담가 핏물을 뺀다._x000D_
2. 냄비에 적당량의 물과 갈비를 넣고 끓인다._x000D_
3. 갈비가 익으면 무와 대파를 넣고 육수를 우려낸다._x000D_
4. 갈비와 무는 건져서 적당한 크기로 썰고 육수는 식혀서 기름을 걷어낸다._x000D_
5. 갈비와 무는 소금, 국간장, 다진마늘과 참기름으로 양념한다._x000D_
6. 육수를 다시 끓이다가 양념한 갈비와 무를 넣고 끓인다.</t>
  </si>
  <si>
    <t xml:space="preserve"> 달걀장조림 ①⑤⑥</t>
  </si>
  <si>
    <t>1. 달걀은 삶은 후 껍질을 제거한다._x000D_
2. 냄비에 적당량의 물을 붓고 달걀, 다진마늘, 진간장과 물엿을 넣고 조린다._x000D_
3. 달걀은 적당한 크기로 잘라서 제공한다.</t>
  </si>
  <si>
    <t>1. 당근은 적당한 크기로 썬다._x000D_
2. 식용유를 두른 팬에 멸치를 노릇하게 볶는다._x000D_
3. 당근, 깨, 진간장과 물엿을 넣어 살짝 볶아낸다.</t>
  </si>
  <si>
    <t xml:space="preserve"> 찹쌀도넛츠 ⑥</t>
  </si>
  <si>
    <t>찹쌀빵, 찹쌀도우넛</t>
  </si>
  <si>
    <t xml:space="preserve"> 액상발효유 ②</t>
  </si>
  <si>
    <t>요구르트, 액상</t>
  </si>
  <si>
    <t xml:space="preserve"> 멸치채소볶음 ⑤⑥</t>
    <phoneticPr fontId="2" type="noConversion"/>
  </si>
  <si>
    <t>22[금]</t>
  </si>
  <si>
    <t xml:space="preserve"> 미역오이냉국 ⑤⑥</t>
  </si>
  <si>
    <t>1. 건미역은 충분히 불려 적당한 크기로 썬다._x000D_
2. 오이는 적당한 크기로 썬다._x000D_
3. 미역과 오이에 국간장, 설탕, 식초, 다진마늘, 참기름과 깨를 넣고 양념한다._x000D_
4. 적당량의 물을 넣고 소금으로 간을 맞춘다.</t>
  </si>
  <si>
    <t>설탕, 가루</t>
  </si>
  <si>
    <t>식초, 현미식초</t>
  </si>
  <si>
    <t xml:space="preserve"> 돼지고기파프리카볶음 ⑤⑥⑩</t>
  </si>
  <si>
    <t xml:space="preserve">1. 돼지고기, 양파, 파프리카를 적당한 크기로 썬다.
2. 다진마늘, 진간장, 설탕, 참기름과 깨를 혼합하여 양념장을 만든다. 
3. 팬에 기름을 두르고 돼지고기를 볶는다.
4. 3에 양념장과 채소를 넣고 볶는다. </t>
  </si>
  <si>
    <t>파프리카, 외국산, 노란색, 생것</t>
  </si>
  <si>
    <t>파프리카, 외국산, 빨간색, 생것</t>
  </si>
  <si>
    <t>마늘_구근_생것</t>
  </si>
  <si>
    <t xml:space="preserve"> 땅콩조림 ④⑤⑥</t>
  </si>
  <si>
    <t>1. 땅콩은 떫은 맛이 날 수 있으니 끓는 물에 데친다._x000D_
2. 식용유를 두른 팬에 땅콩을 넣어 볶는다._x000D_
3. 진간장, 설탕과 참기름을 섞은 양념장을 팬에 넣고 조린다._x000D_
4. 깨를 뿌려낸다.</t>
  </si>
  <si>
    <t xml:space="preserve"> 배추겉절이</t>
  </si>
  <si>
    <t>1. 배추는 적당한 크기로 썬다.
2. 파는 송송 썰고, 마늘은 다진다. 
3. 그릇에 파, 마늘, 멸치액젓, 고춧가루, 설탕, 참기름을 넣어 양념을 만든다.
4. 1에 양념을 넣어 골고루 버무린다.</t>
  </si>
  <si>
    <t>멸치젓, 액젓, 염절임</t>
  </si>
  <si>
    <t xml:space="preserve"> 수박</t>
  </si>
  <si>
    <t>23[토]</t>
  </si>
  <si>
    <t xml:space="preserve"> 채소볶음밥 ⑤</t>
  </si>
  <si>
    <t>멥쌀, 백미, 생것</t>
  </si>
  <si>
    <t>1. 밥을 고슬고슬하게 짓는다._x000D_
2. 애호박, 양파와 당근은 잘게 다진다._x000D_
3. 식용유를 두른 팬에 2의 재료와 밥을 볶다가 소금과 깨소금으로 간한다.</t>
  </si>
  <si>
    <t xml:space="preserve"> 육개장 ⑤⑥⑯</t>
  </si>
  <si>
    <t>소고기, 한우, 양지, 생것</t>
  </si>
  <si>
    <t>고사리, 데친것</t>
  </si>
  <si>
    <t>숙주나물, 생것</t>
  </si>
  <si>
    <t>토란대, 줄기, 생것</t>
  </si>
  <si>
    <t xml:space="preserve"> 고구마튀김 ①⑤⑥</t>
  </si>
  <si>
    <t>1. 고구마를 먹기 좋은 크기로 자르고 밀가루, 달걀, 튀김가루,소금 순으로 골고루 둗힌다._x000D_
2. 냄비에 식용유를 붓고 180℃로 예열한다._x000D_
3. 고구마를 노릇노릇하게 튀겨 제공한다.</t>
  </si>
  <si>
    <t>밀, 강력밀가루</t>
  </si>
  <si>
    <t>밀, 튀김가루</t>
  </si>
  <si>
    <t xml:space="preserve"> 열무나물 ⑤⑥</t>
  </si>
  <si>
    <t>열무, 생것</t>
  </si>
  <si>
    <t>1. 열무는 끓는 물에 데쳐 적당한 크기로 썬다._x000D_
2. 데친 열무에 다진마늘, 진간장, 참기름과 깨를 넣어 무쳐낸다</t>
  </si>
  <si>
    <t xml:space="preserve"> 약밥 ⑤⑥</t>
  </si>
  <si>
    <t>찹쌀떡, 약식</t>
  </si>
  <si>
    <t>1. 냄비에 물을 붓고 쇠고기를 넣어 육수를 우려낸 후, 쇠고기가 익으면 건져 적당한 크기로 찢는다. 
2. 숙주와 고사리, 토란대는 데쳐 물기를 빼고 적당한 크기로 썬다.
3. 무와 파는 적당한 크기로 썰고 마늘은 다진다.
4. 1에 무를 넣고 끓이다가 찢어 놓은 쇠고기, 고사리, 토란대, 숙주, 파 순으로 넣고 한소끔 끓인다.
5. 4에 다진 마늘과 고춧가루를 넣고 끓이다가 소금, 간장으로 간을 하고, 후추로 마무리한다.</t>
    <phoneticPr fontId="2" type="noConversion"/>
  </si>
  <si>
    <t>25[월]</t>
  </si>
  <si>
    <t xml:space="preserve"> 무챗국 ⑤⑥</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</si>
  <si>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</si>
  <si>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돼지고기_삼겹살(삼겹살)_생것</t>
  </si>
  <si>
    <t>1. 적당량의 물에 된장, 마늘, 생강과 대파를 넣어 끓인다. 
2. 물이 끓어오르면 돼지고기를 넣어 익힌 후 적당한 크기로 썰어 제공한다.</t>
  </si>
  <si>
    <t xml:space="preserve"> 참치채소볶음 ⑤</t>
  </si>
  <si>
    <t>1. 애호박, 양파와 당근은 적당한 크기로 썬다._x000D_
2. 식용유를 두른 팬에 참치, 옥수수와 손질한 채소를 넣고 볶다가 소금, 다진마늘, 설탕과 깨소금을 넣고 간을 맞춘다.</t>
  </si>
  <si>
    <t>된장, 개량, 찌개용</t>
  </si>
  <si>
    <t xml:space="preserve"> 상추쌈/쌈장 ⑤⑥</t>
    <phoneticPr fontId="2" type="noConversion"/>
  </si>
  <si>
    <t xml:space="preserve"> 돼지고기수육 ⑩</t>
    <phoneticPr fontId="2" type="noConversion"/>
  </si>
  <si>
    <t>26[화]</t>
  </si>
  <si>
    <t xml:space="preserve"> 애호박젓국 ⑨</t>
  </si>
  <si>
    <t>1.다시마, 멸치로 육수를 내고 애호박은 부채꼴 모양으로 납작하게 썰고, 양파는 적당한 크기로 썬다.
2. 파는 송송 썰고 마늘은 다진다. 
3. 냄비에 육수를 넣고 다진 마늘을 넣고 끓이다가 애호박과 양파, 파를 넣고 한소끔 끓이고 새우젓으로 간을 한다.</t>
  </si>
  <si>
    <t>새우젓, 염절임</t>
  </si>
  <si>
    <t>훈제오리</t>
  </si>
  <si>
    <t>1. 훈제오리는 먹기 좋은 크기로 썬다.
2. 팬에 1을 올려 구운 후 기름기를 빼고 머스타드소스와 곁들인다.</t>
  </si>
  <si>
    <t xml:space="preserve"> 도토리묵무침 ⑤⑥</t>
  </si>
  <si>
    <t>도토리묵</t>
  </si>
  <si>
    <t>1. 도토리묵은 끓는 물에 데쳐 깍둑썰기한다._x000D_
2. 당근과 오이는 채 썬다._x000D_
3. 다진마늘, 다진대파, 진간장, 설탕, 참기름과 깨를 섞어 양념장을 만든다._x000D_
4. 모든 재료와 양념장을 넣어 무쳐낸다.</t>
  </si>
  <si>
    <t xml:space="preserve"> 콩나물냉채 ⑤</t>
  </si>
  <si>
    <t>콩나물, 생것</t>
  </si>
  <si>
    <t>1. 콩나물은 손질하여 데친 후 찬물에 헹군다._x000D_
2. 당근과 오이는 적당한 길이로 채 썬다._x000D_
3. 설탕, 식초, 다진마늘, 깨, 참기름과 약간의 소금으로 양념장을 만든다._x000D_
4. 콩나물, 당근과 오이에 양념장을 섞어 버무려낸다.</t>
  </si>
  <si>
    <t xml:space="preserve"> 고추장떡볶이 ⑤⑥</t>
  </si>
  <si>
    <t>1. 가래떡, 양배추, 양파, 당근과 어묵은 적당한 크기로 썬다.
2. 1에 고추장, 간장과 올리고당을 넣고, 떡을 넣어 익힌다.
3. 썰어놓은 채소를 넣어 익혀낸다.</t>
  </si>
  <si>
    <t>양배추, 생것</t>
  </si>
  <si>
    <t xml:space="preserve"> 훈제오리구이/머스타드 ①⑤</t>
    <phoneticPr fontId="2" type="noConversion"/>
  </si>
  <si>
    <t>27[수]</t>
  </si>
  <si>
    <t xml:space="preserve"> 오징어부추전 ①⑤⑰</t>
  </si>
  <si>
    <t>1. 오징어와 부추는 손질 후 잘게 다진다.
2. 부침가루, 달걀, 소금과 적당량의 물을 넣어 혼합하고 1을 섞는다.
3. 식용유를 두른 팬에 부친다.</t>
  </si>
  <si>
    <t>부추, 산부추, 생것</t>
  </si>
  <si>
    <t xml:space="preserve">감자, 부침가루 </t>
  </si>
  <si>
    <t xml:space="preserve"> 양파초절임</t>
  </si>
  <si>
    <t>1. 양파는 적당한 크기로 자른다.
2. 볼에 식초, 설탕, 물을 동량으로(1:1:1) 담아 섞는다.
3. 1에 2를 부어 절인다.
4. 3에서 양파를 건져 흐르는 물에 한번 씻은 후 물기를 짜낸다.</t>
  </si>
  <si>
    <t>메밀 냉면 육수, 인스턴트</t>
  </si>
  <si>
    <t>1. 무는 얇게 썰고 식초, 설탕, 물을 동량으로(1:1:1) 섞은 물에 절인 후 물기를 짠다.  
2. 육수는 차갑게 준비한다. 
3. 면은 삶은 후 찬물에 헹궈 물기를 뺀다. 
4. 오이는 채 썰고, 달걀은 삶은 후 껍질을 까서 반으로 자른다.
5. 그릇에 육수를 붓고 면을 담은 후 무와 오이, 달걀을 올린다.</t>
  </si>
  <si>
    <t>메밀 냉면, 말린것</t>
  </si>
  <si>
    <t xml:space="preserve"> 백미밥 1/2</t>
    <phoneticPr fontId="2" type="noConversion"/>
  </si>
  <si>
    <t xml:space="preserve"> 물냉면 ①③⑥</t>
    <phoneticPr fontId="2" type="noConversion"/>
  </si>
  <si>
    <t>28[목]</t>
  </si>
  <si>
    <t>소고기, 한우(1등급), 양지(치마양지), 생것</t>
  </si>
  <si>
    <t>1. 쇠고기, 무와 대파는 적당한 크기로 썬다.
2. 냄비에 쇠고기를 볶다가 익으면 무를 넣고 더 볶는다.
3. 적당량의 물을 넣고 끓으면 대파를 넣는다.
4. 국간장으로 간을 맞춘다.</t>
  </si>
  <si>
    <t>새우, 대하, 생것</t>
  </si>
  <si>
    <t>1. 모든 재료를 준비한다. 
2. 새우는 소금, 후추 밑간한다.
3. 양파, 당근은 채 썰고 대파는 송송 썬다.
4. 간장, 올리고당, 맛술, 다진마늘을 넣고 양념을 만든다.
5. 프라이팬에 식용유를 넣고 새우를 볶아주다가 양파, 당근, 대파를 넣어준다.
6. 새우가 반쯤 익었을 때 양념장을 넣고 볶아준다.</t>
  </si>
  <si>
    <t>맛술</t>
  </si>
  <si>
    <t xml:space="preserve"> 달걀말이 ①⑤</t>
  </si>
  <si>
    <t>1. 양파와 당근 대파는 잘게 다진다.
2. 풀어둔 달걀물에 1을 섞어 식용유를 두른 팬에 부친다.</t>
  </si>
  <si>
    <t xml:space="preserve"> 마카로니샐러드 ①⑤</t>
  </si>
  <si>
    <t>파스타_마카로니_말린것</t>
  </si>
  <si>
    <t>1. 마카로니는 삶아서 준비한다. 
2. 당근과 오이는 적당한 크기로 자른다.
3. 마카로니, 당근, 오이,  마요네즈와 머스터드를 버무려 낸다.
(마카로니를 삶을 때 기름을 소량 넣으면, 건져 낸 후 마카로니끼리 붙지 않아 조리하기 쉽습니다.)</t>
  </si>
  <si>
    <t xml:space="preserve"> 밤식빵 ①②⑤⑥</t>
  </si>
  <si>
    <t>빵, 식빵</t>
  </si>
  <si>
    <t xml:space="preserve"> 쇠고깃국 ⑤⑥⑯</t>
    <phoneticPr fontId="2" type="noConversion"/>
  </si>
  <si>
    <t>29[금]</t>
  </si>
  <si>
    <t xml:space="preserve"> 시래기된장국 ⑤⑥</t>
  </si>
  <si>
    <t>무시래기, 잎, 말린것, 삶은것</t>
  </si>
  <si>
    <t>1. 적당량의 물에 건다시마와 멸치를 넣어 국물을 낸다._x000D_
2. 시래기와 대파는 적당한 크기로 썬다._x000D_
3. 육수에 된장을 풀고 시래기, 대파와 다진마늘을 넣어 끓인다.</t>
  </si>
  <si>
    <t xml:space="preserve"> 비엔나채소볶음 ⑤⑥⑩</t>
  </si>
  <si>
    <t>1. 비엔나소시지는 끓는 물에 한 번 데쳐낸다.
2. 당근과 양파는 적당한 크기로 썬다.
3. 비엔나소시지, 당근과 양파는 식용유를 두른 팬에 볶다가 소금으로 간한다.</t>
  </si>
  <si>
    <t xml:space="preserve"> 파프리카전 ①⑤⑥</t>
  </si>
  <si>
    <t>1. 파프리카와 당근, 대파, 양파를 적당한 크기로 자른다.
2. 그릇에 당근, 양파, 참치, 달걀과 소금을 넣고 반죽을 한다.
3. 파프리카에 밀가루를 바르고 2를 넣는다.
4. 식용유를 두른 팬에 3을 굽는다.</t>
  </si>
  <si>
    <t>다랑어, 참다랑어, 유지통조림</t>
  </si>
  <si>
    <t xml:space="preserve"> 건파래무침 ⑤⑥</t>
  </si>
  <si>
    <t>파래, 말린것</t>
  </si>
  <si>
    <t>1. 건파래는 물에 불린 뒤 적당한 크기로 썬다.
2. 파와 마늘은 다진다.
3. 그릇에 파래, 파, 마늘을 담고, 간장, 설탕, 식초를 넣고 골고루 버무린다.</t>
  </si>
  <si>
    <t xml:space="preserve"> 복숭아 ⑪</t>
    <phoneticPr fontId="2" type="noConversion"/>
  </si>
  <si>
    <t xml:space="preserve"> 양배추닭고기덮밥 ⑤⑮⑱</t>
  </si>
  <si>
    <t>1. 쌀은 불린 후 적당량의 물을 부어 밥을 짓는다.
2. 닭가슴살과 양배추는 적당한 크기로 썰고, 마늘은 다진다. 
3. 그릇에 굴소스, 참기름, 후춧가루, 물을 넣고 섞어 소스를 만든다.
4. 팬에 콩기름을 두르고 다진 마늘을 볶다가 양배추를 넣어 함께 볶는다. 
5. 4에 소스와 닭가슴살을 넣어 함께 볶다가 감자녹말과 물을 1:1 비율로 섞어 만든 녹말물로 농도를 맞춘다. 
6. 그릇에 지은 밥을 담고 5를 올린다.</t>
  </si>
  <si>
    <t xml:space="preserve"> 수제빗국 ⑤⑥</t>
  </si>
  <si>
    <t>1. 적당량의 물에 건다시마와 멸치를 넣어 국물을 낸다._x000D_
2. 감자,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애호박을 넣고 국간장과 소금으로 간을 맞춘다.</t>
  </si>
  <si>
    <t xml:space="preserve"> 버섯탕수 ⑤⑥</t>
  </si>
  <si>
    <t>1. 버섯을 적당한 크기로 자른 후 전분가루를 골고루 묻힌다.
2. 튀김냄비에 콩기름을 부어 적당한 온도가 되면 1을 넣어 튀긴 후 기름기를 뺀다.
3. 파프리카, 양파는 적당한 크기로 썬다.
4. 그릇에 간장, 설탕, 소금, 식초, 물을 넣고 섞는다.
5. 팬에 콩기름을 두르고 파프리카, 양파를 넣어 볶다가 4를 넣어 끓인다.
6. 감자녹말과 물을 1:1 비율로 섞어 만든 녹말물을 5에 부어 농도를 맞춘 후 2와 곁들인다.</t>
  </si>
  <si>
    <t>표고버섯, 배지재배, 생것</t>
  </si>
  <si>
    <t xml:space="preserve"> 맛살오이샐러드 ①⑤⑥⑧</t>
  </si>
  <si>
    <t>1. 맛살과 오이는 적당한 크기로 썬다._x000D_
2. 맛살과 오이에 옥수수와 마요네즈를 넣고 버무려 낸다.</t>
  </si>
  <si>
    <t xml:space="preserve"> 바나나쉐이크 ②</t>
  </si>
  <si>
    <t>1. 바나나, 우유와 올리고당을 넣고 믹서기에 갈아서 제공한다.</t>
  </si>
  <si>
    <t>30[토]</t>
    <phoneticPr fontId="2" type="noConversion"/>
  </si>
  <si>
    <t>오후간식</t>
    <phoneticPr fontId="2" type="noConversion"/>
  </si>
  <si>
    <t>바나나</t>
    <phoneticPr fontId="2" type="noConversion"/>
  </si>
  <si>
    <t>1. 쌀과 보리는 불린 후 적당량의 물을 부어 밥을 짓는다.
2. 열무김치는 살짝 씻어 물기를 꼭 짠 후 적당한 크기로 썬다.
3. 그릇에 지은 밥을 담고 열무김치와 고추장을 올린 후 참기름으로 마무리한다.</t>
    <phoneticPr fontId="2" type="noConversion"/>
  </si>
  <si>
    <t>제육볶음 ⑤⑥⑩</t>
    <phoneticPr fontId="2" type="noConversion"/>
  </si>
  <si>
    <t>진미채조림 ⑤⑥⑰</t>
    <phoneticPr fontId="2" type="noConversion"/>
  </si>
  <si>
    <t>버섯들깨볶음 ⑤⑥</t>
    <phoneticPr fontId="2" type="noConversion"/>
  </si>
  <si>
    <t xml:space="preserve"> 상추겉절이 ⑤⑥</t>
    <phoneticPr fontId="2" type="noConversion"/>
  </si>
  <si>
    <t>1. 버섯과 양파는 적당한 크기로 썬다.
2. 식용유 두른 팬에 새송이버섯, 양파, 다진마늘, 진간장, 설탕, 참기름과 들깨를 넣어 볶는다.
3. 마지막으로 깨를 뿌려낸다.</t>
    <phoneticPr fontId="2" type="noConversion"/>
  </si>
  <si>
    <t>1. 오이와 양파는 적당한 크기로 썬다.
2. 고추장, 참기름, 식초, 깨, 다진마늘과 설탕으로 양념장을 만든다.
3. 오이와 양파에 양념장을 넣고 무쳐낸다.</t>
    <phoneticPr fontId="2" type="noConversion"/>
  </si>
  <si>
    <t>1. 상추는 씻어 물기를 빼둔다.
2. 된장, 고추장, 다진마늘, 설탕, 물엿, 깨를 섞어 쌈장을 만든다.
3. 상추와 쌈장을 제공한다.</t>
    <phoneticPr fontId="2" type="noConversion"/>
  </si>
  <si>
    <t>갈비탕</t>
    <phoneticPr fontId="2" type="noConversion"/>
  </si>
  <si>
    <t>만둣국</t>
    <phoneticPr fontId="2" type="noConversion"/>
  </si>
  <si>
    <t xml:space="preserve"> 건새우배춧국 ⑤⑥⑨</t>
    <phoneticPr fontId="2" type="noConversion"/>
  </si>
  <si>
    <t xml:space="preserve"> 간장새우볶음 ⑤⑥⑨</t>
    <phoneticPr fontId="2" type="noConversion"/>
  </si>
  <si>
    <t>찹쌀도넛츠/액상발효유</t>
    <phoneticPr fontId="2" type="noConversion"/>
  </si>
  <si>
    <t>약밥/우유</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</si>
</sst>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0.0"/>
    <numFmt numFmtId="178" formatCode="m&quot;월&quot;\ d&quot;일&quot;;@"/>
    <numFmt numFmtId="179" formatCode="&quot; &quot;"/>
  </numFmts>
  <fonts count="13">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b/>
      <sz val="14"/>
      <color theme="1"/>
      <name val="맑은 고딕"/>
      <family val="3"/>
      <charset val="129"/>
      <scheme val="minor"/>
    </font>
    <font>
      <sz val="14"/>
      <color theme="1"/>
      <name val="나눔고딕"/>
      <family val="3"/>
      <charset val="129"/>
    </font>
    <font>
      <sz val="14"/>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top/>
      <bottom style="double">
        <color indexed="64"/>
      </bottom>
      <diagonal/>
    </border>
    <border>
      <left/>
      <right/>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double">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style="thin">
        <color indexed="64"/>
      </right>
      <top style="thin">
        <color auto="1"/>
      </top>
      <bottom style="double">
        <color indexed="64"/>
      </bottom>
      <diagonal/>
    </border>
    <border>
      <left style="double">
        <color indexed="64"/>
      </left>
      <right style="thin">
        <color auto="1"/>
      </right>
      <top style="thin">
        <color auto="1"/>
      </top>
      <bottom/>
      <diagonal/>
    </border>
    <border>
      <left style="double">
        <color indexed="64"/>
      </left>
      <right style="thin">
        <color auto="1"/>
      </right>
      <top/>
      <bottom style="thin">
        <color auto="1"/>
      </bottom>
      <diagonal/>
    </border>
    <border>
      <left style="thin">
        <color auto="1"/>
      </left>
      <right style="double">
        <color indexed="64"/>
      </right>
      <top style="thin">
        <color auto="1"/>
      </top>
      <bottom/>
      <diagonal/>
    </border>
    <border>
      <left style="double">
        <color indexed="64"/>
      </left>
      <right style="thin">
        <color auto="1"/>
      </right>
      <top/>
      <bottom/>
      <diagonal/>
    </border>
    <border>
      <left style="thin">
        <color auto="1"/>
      </left>
      <right style="double">
        <color indexed="64"/>
      </right>
      <top/>
      <bottom/>
      <diagonal/>
    </border>
    <border>
      <left style="thin">
        <color auto="1"/>
      </left>
      <right style="double">
        <color indexed="64"/>
      </right>
      <top/>
      <bottom style="thin">
        <color auto="1"/>
      </bottom>
      <diagonal/>
    </border>
    <border>
      <left style="thin">
        <color auto="1"/>
      </left>
      <right/>
      <top style="thin">
        <color auto="1"/>
      </top>
      <bottom style="double">
        <color indexed="64"/>
      </bottom>
      <diagonal/>
    </border>
  </borders>
  <cellStyleXfs count="1">
    <xf numFmtId="0" fontId="0" fillId="0" borderId="0">
      <alignment vertical="center"/>
    </xf>
  </cellStyleXfs>
  <cellXfs count="97">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8" fillId="4" borderId="8" xfId="0" applyFont="1" applyFill="1" applyBorder="1" applyAlignment="1" applyProtection="1">
      <alignment horizontal="center" vertical="center" wrapText="1"/>
      <protection locked="0"/>
    </xf>
    <xf numFmtId="177" fontId="8" fillId="4" borderId="8" xfId="0" applyNumberFormat="1"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0" fontId="8" fillId="4" borderId="8" xfId="0" applyFont="1" applyFill="1" applyBorder="1" applyAlignment="1" applyProtection="1">
      <alignment horizontal="left" vertical="center" wrapText="1"/>
      <protection locked="0"/>
    </xf>
    <xf numFmtId="0" fontId="9" fillId="0" borderId="8" xfId="0" applyFont="1" applyBorder="1" applyAlignment="1" applyProtection="1">
      <alignment horizontal="center" vertical="center"/>
      <protection locked="0"/>
    </xf>
    <xf numFmtId="0" fontId="4" fillId="5" borderId="12" xfId="0" applyFont="1" applyFill="1" applyBorder="1" applyAlignment="1">
      <alignment horizontal="center" vertical="center" wrapText="1" shrinkToFit="1"/>
    </xf>
    <xf numFmtId="0" fontId="11" fillId="4" borderId="13" xfId="0" applyFont="1" applyFill="1" applyBorder="1" applyAlignment="1">
      <alignment vertical="center" shrinkToFit="1"/>
    </xf>
    <xf numFmtId="0" fontId="12" fillId="4" borderId="12" xfId="0" applyFont="1" applyFill="1" applyBorder="1" applyAlignment="1">
      <alignment vertical="center" shrinkToFit="1"/>
    </xf>
    <xf numFmtId="0" fontId="8" fillId="4" borderId="14" xfId="0" applyFont="1" applyFill="1" applyBorder="1" applyAlignment="1">
      <alignment horizontal="right" vertical="center" shrinkToFit="1"/>
    </xf>
    <xf numFmtId="0" fontId="8" fillId="4" borderId="12" xfId="0" applyFont="1" applyFill="1" applyBorder="1" applyAlignment="1">
      <alignment vertical="center" shrinkToFit="1"/>
    </xf>
    <xf numFmtId="0" fontId="8" fillId="0" borderId="0" xfId="0" applyFont="1" applyAlignment="1">
      <alignment vertical="center" shrinkToFit="1"/>
    </xf>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2" fillId="3" borderId="22" xfId="0" applyFont="1" applyFill="1" applyBorder="1" applyAlignment="1">
      <alignment horizontal="center" vertical="center" wrapText="1"/>
    </xf>
    <xf numFmtId="0" fontId="12" fillId="0" borderId="0" xfId="0" applyFont="1" applyAlignment="1">
      <alignment vertical="center" shrinkToFit="1"/>
    </xf>
    <xf numFmtId="0" fontId="12" fillId="0" borderId="8" xfId="0" applyFont="1" applyBorder="1" applyAlignment="1">
      <alignment horizontal="center" vertical="center" wrapText="1"/>
    </xf>
    <xf numFmtId="178" fontId="12" fillId="0" borderId="8" xfId="0" applyNumberFormat="1" applyFont="1" applyBorder="1" applyAlignment="1">
      <alignment horizontal="center" vertical="center" wrapText="1"/>
    </xf>
    <xf numFmtId="178" fontId="8" fillId="0" borderId="23" xfId="0" applyNumberFormat="1" applyFont="1" applyBorder="1" applyAlignment="1">
      <alignment vertical="center" wrapText="1"/>
    </xf>
    <xf numFmtId="178" fontId="8" fillId="0" borderId="25" xfId="0" applyNumberFormat="1" applyFont="1" applyBorder="1" applyAlignment="1">
      <alignment vertical="center" wrapText="1"/>
    </xf>
    <xf numFmtId="178" fontId="12" fillId="0" borderId="23" xfId="0" applyNumberFormat="1" applyFont="1" applyBorder="1" applyAlignment="1">
      <alignment horizontal="center" vertical="center" wrapText="1"/>
    </xf>
    <xf numFmtId="178" fontId="8" fillId="0" borderId="26" xfId="0" applyNumberFormat="1" applyFont="1" applyBorder="1" applyAlignment="1">
      <alignment vertical="center" wrapText="1"/>
    </xf>
    <xf numFmtId="178" fontId="8" fillId="0" borderId="8" xfId="0" applyNumberFormat="1" applyFont="1" applyBorder="1" applyAlignment="1">
      <alignment vertical="center" wrapText="1"/>
    </xf>
    <xf numFmtId="179" fontId="12" fillId="0" borderId="8" xfId="0" applyNumberFormat="1" applyFont="1" applyBorder="1" applyAlignment="1">
      <alignment horizontal="center" vertical="center" wrapText="1"/>
    </xf>
    <xf numFmtId="0" fontId="8" fillId="0" borderId="23" xfId="0" applyFont="1" applyBorder="1" applyAlignment="1">
      <alignment horizontal="right" vertical="center" wrapText="1"/>
    </xf>
    <xf numFmtId="0" fontId="8" fillId="0" borderId="26" xfId="0" applyFont="1" applyBorder="1" applyAlignment="1">
      <alignment horizontal="right"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30" xfId="0" applyFont="1" applyBorder="1" applyAlignment="1">
      <alignment horizontal="right" vertical="center" wrapText="1"/>
    </xf>
    <xf numFmtId="0" fontId="8" fillId="0" borderId="31" xfId="0" applyFont="1" applyBorder="1" applyAlignment="1">
      <alignment horizontal="center" vertical="center" wrapText="1"/>
    </xf>
    <xf numFmtId="0" fontId="12" fillId="3" borderId="23" xfId="0" applyFont="1" applyFill="1" applyBorder="1" applyAlignment="1">
      <alignment horizontal="center" vertical="center" wrapText="1"/>
    </xf>
    <xf numFmtId="0" fontId="12" fillId="3" borderId="25" xfId="0" applyFont="1" applyFill="1" applyBorder="1" applyAlignment="1">
      <alignment horizontal="center" vertical="center" wrapText="1"/>
    </xf>
    <xf numFmtId="0" fontId="12" fillId="3" borderId="26"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8" fillId="0" borderId="8" xfId="0" applyFont="1" applyBorder="1" applyAlignment="1">
      <alignment horizontal="right" vertical="center" wrapText="1"/>
    </xf>
    <xf numFmtId="0" fontId="8" fillId="0" borderId="28" xfId="0" applyFont="1" applyBorder="1" applyAlignment="1">
      <alignment horizontal="right" vertical="center" wrapText="1"/>
    </xf>
    <xf numFmtId="0" fontId="8" fillId="0" borderId="8"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7" xfId="0" applyFont="1" applyBorder="1" applyAlignment="1">
      <alignment horizontal="center" vertical="center" wrapText="1"/>
    </xf>
    <xf numFmtId="0" fontId="8" fillId="4" borderId="8" xfId="0" applyFont="1" applyFill="1" applyBorder="1" applyAlignment="1" applyProtection="1">
      <alignment vertical="center" wrapText="1"/>
      <protection locked="0"/>
    </xf>
    <xf numFmtId="176" fontId="8" fillId="0" borderId="8" xfId="0" applyNumberFormat="1" applyFont="1" applyBorder="1" applyAlignment="1" applyProtection="1">
      <alignment horizontal="center" vertical="center" wrapText="1"/>
    </xf>
    <xf numFmtId="179" fontId="12" fillId="0" borderId="23" xfId="0" applyNumberFormat="1" applyFont="1" applyBorder="1" applyAlignment="1">
      <alignment horizontal="center" vertical="center" wrapText="1"/>
    </xf>
    <xf numFmtId="179" fontId="12" fillId="0" borderId="27" xfId="0" applyNumberFormat="1" applyFont="1" applyBorder="1" applyAlignment="1">
      <alignment horizontal="center" vertical="center"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4" xfId="0" applyFont="1" applyBorder="1" applyAlignment="1">
      <alignment horizontal="right" vertical="center" wrapText="1"/>
    </xf>
    <xf numFmtId="0" fontId="8" fillId="0" borderId="36" xfId="0" applyFont="1" applyBorder="1" applyAlignment="1">
      <alignment horizontal="right" vertical="center" wrapText="1"/>
    </xf>
    <xf numFmtId="0" fontId="8" fillId="0" borderId="37" xfId="0" applyFont="1" applyBorder="1" applyAlignment="1">
      <alignment horizontal="right" vertical="center" wrapText="1"/>
    </xf>
    <xf numFmtId="0" fontId="8" fillId="0" borderId="9" xfId="0" applyFont="1" applyBorder="1" applyAlignment="1">
      <alignment horizontal="right" vertical="center" wrapText="1"/>
    </xf>
    <xf numFmtId="0" fontId="8" fillId="0" borderId="11" xfId="0" applyFont="1" applyBorder="1" applyAlignment="1">
      <alignment horizontal="right" vertical="center" wrapText="1"/>
    </xf>
    <xf numFmtId="0" fontId="8" fillId="0" borderId="10" xfId="0" applyFont="1" applyBorder="1" applyAlignment="1">
      <alignment horizontal="right" vertical="center" wrapText="1"/>
    </xf>
    <xf numFmtId="0" fontId="8" fillId="0" borderId="9"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0" xfId="0" applyFont="1" applyBorder="1" applyAlignment="1">
      <alignment horizontal="center" vertical="center" wrapText="1"/>
    </xf>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12" fillId="3" borderId="20" xfId="0" applyFont="1" applyFill="1" applyBorder="1" applyAlignment="1">
      <alignment horizontal="center" vertical="center" wrapText="1"/>
    </xf>
    <xf numFmtId="179" fontId="12" fillId="0" borderId="38" xfId="0" applyNumberFormat="1" applyFont="1" applyBorder="1" applyAlignment="1">
      <alignment horizontal="center" vertical="center" wrapText="1"/>
    </xf>
    <xf numFmtId="179" fontId="12" fillId="0" borderId="31" xfId="0" applyNumberFormat="1" applyFont="1" applyBorder="1" applyAlignment="1">
      <alignment horizontal="center" vertical="center" wrapText="1"/>
    </xf>
    <xf numFmtId="0" fontId="8" fillId="0" borderId="15" xfId="0" applyFont="1" applyBorder="1" applyAlignment="1">
      <alignment horizontal="center" vertical="center" wrapText="1"/>
    </xf>
    <xf numFmtId="0" fontId="8" fillId="0" borderId="16" xfId="0" applyFont="1" applyBorder="1" applyAlignment="1">
      <alignment horizontal="center" vertical="center" wrapText="1"/>
    </xf>
    <xf numFmtId="0" fontId="4" fillId="2" borderId="8" xfId="0" applyFont="1" applyFill="1" applyBorder="1" applyAlignment="1" applyProtection="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176" fontId="4" fillId="2" borderId="9" xfId="0" applyNumberFormat="1" applyFont="1" applyFill="1" applyBorder="1" applyAlignment="1" applyProtection="1">
      <alignment horizontal="center" vertical="center" wrapText="1"/>
    </xf>
    <xf numFmtId="176" fontId="4" fillId="2" borderId="10"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8" fillId="2" borderId="9"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8" fillId="2" borderId="10" xfId="0" applyFont="1" applyFill="1" applyBorder="1" applyAlignment="1" applyProtection="1">
      <alignment horizontal="center" vertical="center" wrapText="1"/>
      <protection locked="0"/>
    </xf>
    <xf numFmtId="0" fontId="9" fillId="0" borderId="9"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8" fillId="4" borderId="9" xfId="0" applyFont="1" applyFill="1" applyBorder="1" applyAlignment="1" applyProtection="1">
      <alignment vertical="center" wrapText="1"/>
      <protection locked="0"/>
    </xf>
    <xf numFmtId="0" fontId="8" fillId="4" borderId="10" xfId="0" applyFont="1" applyFill="1" applyBorder="1" applyAlignment="1" applyProtection="1">
      <alignment vertical="center" wrapText="1"/>
      <protection locked="0"/>
    </xf>
    <xf numFmtId="0" fontId="8" fillId="4" borderId="11" xfId="0" applyFont="1" applyFill="1" applyBorder="1" applyAlignment="1" applyProtection="1">
      <alignment vertical="center" wrapText="1"/>
      <protection locked="0"/>
    </xf>
    <xf numFmtId="0" fontId="8" fillId="4" borderId="9" xfId="0" applyFont="1" applyFill="1" applyBorder="1" applyAlignment="1" applyProtection="1">
      <alignment horizontal="left" vertical="center" wrapText="1"/>
      <protection locked="0"/>
    </xf>
    <xf numFmtId="0" fontId="8" fillId="4" borderId="11" xfId="0" applyFont="1" applyFill="1" applyBorder="1" applyAlignment="1" applyProtection="1">
      <alignment horizontal="left" vertical="center" wrapText="1"/>
      <protection locked="0"/>
    </xf>
    <xf numFmtId="0" fontId="8" fillId="4" borderId="10" xfId="0" applyFont="1" applyFill="1" applyBorder="1" applyAlignment="1" applyProtection="1">
      <alignment horizontal="left" vertical="center" wrapText="1"/>
      <protection locked="0"/>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A69EAF2-0A11-43A2-95DD-06C75E030F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55CF9C79-9ABB-4D8F-BDDA-7DC8C1BB9BD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408DBA8-ED23-4F84-895E-E898908153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94A40B0A-AB2C-4285-A0D6-87FD96D401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FBF1DFC-2FD4-41E8-A398-8D3FB99664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2B004BBB-2664-4DF5-AD1E-BE4033EB02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CE3C59CF-A3C0-4466-A60C-ECDCFF85F6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7EF2E1A4-DDA3-4E5E-9AFE-7E93C0B45D6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D9F88D3D-CA38-4832-A58C-F6196C750F2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008A7F44-46B3-457F-9282-EE3C869807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BE03CD3-E142-4211-94B6-0CBEFD21CE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937290C-BFC9-4018-AA2B-B3165670D4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7CA1B6F8-1E6B-4136-9DE6-A9D5D0160E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378DA8E0-EF83-492E-AC18-B90C55CAA8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4D23CF0F-F4A3-4029-B2B4-286810C6BF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DB3E1FE-3B84-4F5A-A33A-6A5DB4D3D8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ECA4D739-807C-4B46-BD7E-DA926678D1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FA00B5BA-D386-4628-A6ED-76A740C9ED8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A9745633-9162-4E06-8C27-D77B824E46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8A126A40-EF91-4CA9-AF8C-6120444B6C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75D9AA51-662B-46BF-A6DC-3FCB02B6309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59DCDAF3-1FE1-48D6-BF22-2130902708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699554E7-A8F4-4093-AF0C-48352470E8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2612571</xdr:colOff>
      <xdr:row>1</xdr:row>
      <xdr:rowOff>299357</xdr:rowOff>
    </xdr:from>
    <xdr:to>
      <xdr:col>6</xdr:col>
      <xdr:colOff>7120572</xdr:colOff>
      <xdr:row>2</xdr:row>
      <xdr:rowOff>460358</xdr:rowOff>
    </xdr:to>
    <xdr:pic>
      <xdr:nvPicPr>
        <xdr:cNvPr id="2" name="그림 1">
          <a:extLst>
            <a:ext uri="{FF2B5EF4-FFF2-40B4-BE49-F238E27FC236}">
              <a16:creationId xmlns:a16="http://schemas.microsoft.com/office/drawing/2014/main" id="{C9F166FE-47CA-48EF-B364-63B762CCC2A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28121" y="2452007"/>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6"/>
  <sheetViews>
    <sheetView view="pageBreakPreview" zoomScale="40" zoomScaleNormal="25" zoomScaleSheetLayoutView="40" workbookViewId="0">
      <selection activeCell="O4" sqref="O4"/>
    </sheetView>
  </sheetViews>
  <sheetFormatPr defaultColWidth="17.125" defaultRowHeight="20.25"/>
  <cols>
    <col min="1" max="1" width="9.875" style="17" bestFit="1" customWidth="1"/>
    <col min="2" max="3" width="25.625" style="22" customWidth="1"/>
    <col min="4" max="4" width="12.625" style="17" customWidth="1"/>
    <col min="5" max="5" width="9.875" style="17" customWidth="1"/>
    <col min="6" max="7" width="25.625" style="22" customWidth="1"/>
    <col min="8" max="8" width="12.625" style="17" customWidth="1"/>
    <col min="9" max="9" width="9.875" style="17" customWidth="1"/>
    <col min="10" max="11" width="25.625" style="22" customWidth="1"/>
    <col min="12" max="12" width="12.625" style="17" customWidth="1"/>
    <col min="13" max="13" width="9.875" style="17" customWidth="1"/>
    <col min="14" max="15" width="25.625" style="22" customWidth="1"/>
    <col min="16" max="16" width="12.625" style="17" customWidth="1"/>
    <col min="17" max="17" width="9.875" style="17" customWidth="1"/>
    <col min="18" max="19" width="25.625" style="22" customWidth="1"/>
    <col min="20" max="20" width="12.625" style="17" customWidth="1"/>
    <col min="21" max="21" width="9.875" style="17" customWidth="1"/>
    <col min="22" max="23" width="25.625" style="22" customWidth="1"/>
    <col min="24" max="24" width="12.625" style="17" customWidth="1"/>
    <col min="25" max="26" width="17.125" style="17"/>
    <col min="27" max="27" width="15.625" style="17" customWidth="1"/>
    <col min="28" max="16384" width="17.125" style="17"/>
  </cols>
  <sheetData>
    <row r="1" spans="1:24" ht="33" customHeight="1" thickBot="1">
      <c r="A1" s="12" t="s">
        <v>19</v>
      </c>
      <c r="B1" s="13">
        <v>6</v>
      </c>
      <c r="C1" s="14" t="s">
        <v>20</v>
      </c>
      <c r="D1" s="15">
        <v>144</v>
      </c>
      <c r="E1" s="16" t="s">
        <v>21</v>
      </c>
      <c r="F1" s="68" t="s">
        <v>22</v>
      </c>
      <c r="G1" s="69"/>
      <c r="H1" s="69"/>
      <c r="I1" s="69"/>
      <c r="J1" s="69"/>
      <c r="K1" s="69"/>
      <c r="L1" s="69"/>
      <c r="M1" s="69"/>
      <c r="N1" s="69"/>
      <c r="O1" s="69"/>
      <c r="P1" s="69"/>
      <c r="Q1" s="69"/>
      <c r="R1" s="69"/>
      <c r="S1" s="69"/>
      <c r="T1" s="69"/>
      <c r="U1" s="69"/>
      <c r="V1" s="69"/>
      <c r="W1" s="69"/>
      <c r="X1" s="69"/>
    </row>
    <row r="2" spans="1:24" s="22" customFormat="1" ht="45" customHeight="1" thickTop="1">
      <c r="A2" s="62" t="s">
        <v>23</v>
      </c>
      <c r="B2" s="63"/>
      <c r="C2" s="64"/>
      <c r="D2" s="18" t="s">
        <v>24</v>
      </c>
      <c r="E2" s="65" t="s">
        <v>23</v>
      </c>
      <c r="F2" s="63"/>
      <c r="G2" s="64"/>
      <c r="H2" s="19" t="s">
        <v>24</v>
      </c>
      <c r="I2" s="65" t="s">
        <v>23</v>
      </c>
      <c r="J2" s="63"/>
      <c r="K2" s="64"/>
      <c r="L2" s="20" t="s">
        <v>24</v>
      </c>
      <c r="M2" s="65" t="s">
        <v>23</v>
      </c>
      <c r="N2" s="63"/>
      <c r="O2" s="64"/>
      <c r="P2" s="20" t="s">
        <v>24</v>
      </c>
      <c r="Q2" s="65" t="s">
        <v>23</v>
      </c>
      <c r="R2" s="63"/>
      <c r="S2" s="64"/>
      <c r="T2" s="20" t="s">
        <v>24</v>
      </c>
      <c r="U2" s="65" t="s">
        <v>23</v>
      </c>
      <c r="V2" s="63"/>
      <c r="W2" s="64"/>
      <c r="X2" s="21" t="s">
        <v>24</v>
      </c>
    </row>
    <row r="3" spans="1:24" ht="50.1" customHeight="1">
      <c r="A3" s="59" t="s">
        <v>25</v>
      </c>
      <c r="B3" s="23" t="s">
        <v>26</v>
      </c>
      <c r="C3" s="24">
        <v>45866</v>
      </c>
      <c r="D3" s="25"/>
      <c r="E3" s="50" t="s">
        <v>25</v>
      </c>
      <c r="F3" s="23" t="s">
        <v>26</v>
      </c>
      <c r="G3" s="24">
        <v>45867</v>
      </c>
      <c r="H3" s="26"/>
      <c r="I3" s="50" t="s">
        <v>25</v>
      </c>
      <c r="J3" s="23" t="s">
        <v>26</v>
      </c>
      <c r="K3" s="27">
        <v>45868</v>
      </c>
      <c r="L3" s="28"/>
      <c r="M3" s="50" t="s">
        <v>25</v>
      </c>
      <c r="N3" s="23" t="s">
        <v>26</v>
      </c>
      <c r="O3" s="27">
        <v>45869</v>
      </c>
      <c r="P3" s="28"/>
      <c r="Q3" s="50" t="s">
        <v>25</v>
      </c>
      <c r="R3" s="23" t="s">
        <v>26</v>
      </c>
      <c r="S3" s="27">
        <v>45870</v>
      </c>
      <c r="T3" s="28"/>
      <c r="U3" s="50" t="s">
        <v>25</v>
      </c>
      <c r="V3" s="23" t="s">
        <v>26</v>
      </c>
      <c r="W3" s="27">
        <v>45871</v>
      </c>
      <c r="X3" s="29"/>
    </row>
    <row r="4" spans="1:24" ht="50.1" customHeight="1">
      <c r="A4" s="61"/>
      <c r="B4" s="23" t="s">
        <v>27</v>
      </c>
      <c r="C4" s="24"/>
      <c r="D4" s="31" t="s">
        <v>28</v>
      </c>
      <c r="E4" s="52"/>
      <c r="F4" s="23" t="s">
        <v>27</v>
      </c>
      <c r="G4" s="24"/>
      <c r="H4" s="31" t="s">
        <v>28</v>
      </c>
      <c r="I4" s="52"/>
      <c r="J4" s="23" t="s">
        <v>27</v>
      </c>
      <c r="K4" s="24"/>
      <c r="L4" s="32" t="s">
        <v>29</v>
      </c>
      <c r="M4" s="52"/>
      <c r="N4" s="23" t="s">
        <v>27</v>
      </c>
      <c r="O4" s="24"/>
      <c r="P4" s="32" t="s">
        <v>29</v>
      </c>
      <c r="Q4" s="52"/>
      <c r="R4" s="23" t="s">
        <v>27</v>
      </c>
      <c r="S4" s="24"/>
      <c r="T4" s="32" t="s">
        <v>29</v>
      </c>
      <c r="U4" s="52"/>
      <c r="V4" s="23" t="s">
        <v>27</v>
      </c>
      <c r="W4" s="24"/>
      <c r="X4" s="31" t="s">
        <v>28</v>
      </c>
    </row>
    <row r="5" spans="1:24" ht="50.1" customHeight="1">
      <c r="A5" s="59" t="s">
        <v>11</v>
      </c>
      <c r="B5" s="30">
        <v>0</v>
      </c>
      <c r="C5" s="30">
        <v>0</v>
      </c>
      <c r="D5" s="53" t="s">
        <v>30</v>
      </c>
      <c r="E5" s="50" t="s">
        <v>11</v>
      </c>
      <c r="F5" s="30">
        <v>0</v>
      </c>
      <c r="G5" s="30">
        <v>0</v>
      </c>
      <c r="H5" s="53" t="s">
        <v>30</v>
      </c>
      <c r="I5" s="50" t="s">
        <v>11</v>
      </c>
      <c r="J5" s="30">
        <v>0</v>
      </c>
      <c r="K5" s="30">
        <v>0</v>
      </c>
      <c r="L5" s="53" t="s">
        <v>29</v>
      </c>
      <c r="M5" s="50" t="s">
        <v>11</v>
      </c>
      <c r="N5" s="30">
        <v>0</v>
      </c>
      <c r="O5" s="30">
        <v>0</v>
      </c>
      <c r="P5" s="53" t="s">
        <v>29</v>
      </c>
      <c r="Q5" s="50" t="s">
        <v>11</v>
      </c>
      <c r="R5" s="30" t="s">
        <v>15</v>
      </c>
      <c r="S5" s="30" t="s">
        <v>59</v>
      </c>
      <c r="T5" s="53" t="s">
        <v>29</v>
      </c>
      <c r="U5" s="50" t="s">
        <v>11</v>
      </c>
      <c r="V5" s="30" t="s">
        <v>60</v>
      </c>
      <c r="W5" s="30" t="s">
        <v>32</v>
      </c>
      <c r="X5" s="56" t="s">
        <v>30</v>
      </c>
    </row>
    <row r="6" spans="1:24" ht="50.1" customHeight="1">
      <c r="A6" s="60" t="s">
        <v>14</v>
      </c>
      <c r="B6" s="30">
        <v>0</v>
      </c>
      <c r="C6" s="30">
        <v>0</v>
      </c>
      <c r="D6" s="54"/>
      <c r="E6" s="51" t="s">
        <v>14</v>
      </c>
      <c r="F6" s="30">
        <v>0</v>
      </c>
      <c r="G6" s="30">
        <v>0</v>
      </c>
      <c r="H6" s="54"/>
      <c r="I6" s="51" t="s">
        <v>14</v>
      </c>
      <c r="J6" s="30">
        <v>0</v>
      </c>
      <c r="K6" s="30">
        <v>0</v>
      </c>
      <c r="L6" s="54"/>
      <c r="M6" s="51" t="s">
        <v>14</v>
      </c>
      <c r="N6" s="30">
        <v>0</v>
      </c>
      <c r="O6" s="30">
        <v>0</v>
      </c>
      <c r="P6" s="54"/>
      <c r="Q6" s="51" t="s">
        <v>14</v>
      </c>
      <c r="R6" s="30" t="s">
        <v>61</v>
      </c>
      <c r="S6" s="30" t="s">
        <v>55</v>
      </c>
      <c r="T6" s="54"/>
      <c r="U6" s="51" t="s">
        <v>14</v>
      </c>
      <c r="V6" s="30" t="s">
        <v>62</v>
      </c>
      <c r="W6" s="30" t="s">
        <v>63</v>
      </c>
      <c r="X6" s="57"/>
    </row>
    <row r="7" spans="1:24" ht="50.1" customHeight="1">
      <c r="A7" s="61" t="s">
        <v>14</v>
      </c>
      <c r="B7" s="30">
        <v>0</v>
      </c>
      <c r="C7" s="30">
        <v>0</v>
      </c>
      <c r="D7" s="55"/>
      <c r="E7" s="52" t="s">
        <v>14</v>
      </c>
      <c r="F7" s="30">
        <v>0</v>
      </c>
      <c r="G7" s="30">
        <v>0</v>
      </c>
      <c r="H7" s="55"/>
      <c r="I7" s="52" t="s">
        <v>14</v>
      </c>
      <c r="J7" s="30">
        <v>0</v>
      </c>
      <c r="K7" s="30">
        <v>0</v>
      </c>
      <c r="L7" s="55"/>
      <c r="M7" s="52" t="s">
        <v>14</v>
      </c>
      <c r="N7" s="30">
        <v>0</v>
      </c>
      <c r="O7" s="30">
        <v>0</v>
      </c>
      <c r="P7" s="55"/>
      <c r="Q7" s="52" t="s">
        <v>14</v>
      </c>
      <c r="R7" s="30" t="s">
        <v>64</v>
      </c>
      <c r="S7" s="30" t="s">
        <v>36</v>
      </c>
      <c r="T7" s="55"/>
      <c r="U7" s="52" t="s">
        <v>14</v>
      </c>
      <c r="V7" s="30" t="s">
        <v>51</v>
      </c>
      <c r="W7" s="30" t="s">
        <v>36</v>
      </c>
      <c r="X7" s="58"/>
    </row>
    <row r="8" spans="1:24" ht="50.1" customHeight="1" thickBot="1">
      <c r="A8" s="33" t="s">
        <v>31</v>
      </c>
      <c r="B8" s="66">
        <v>0</v>
      </c>
      <c r="C8" s="67"/>
      <c r="D8" s="31" t="s">
        <v>28</v>
      </c>
      <c r="E8" s="34" t="s">
        <v>31</v>
      </c>
      <c r="F8" s="66">
        <v>0</v>
      </c>
      <c r="G8" s="67"/>
      <c r="H8" s="31" t="s">
        <v>28</v>
      </c>
      <c r="I8" s="34" t="s">
        <v>31</v>
      </c>
      <c r="J8" s="66">
        <v>0</v>
      </c>
      <c r="K8" s="67"/>
      <c r="L8" s="35" t="s">
        <v>29</v>
      </c>
      <c r="M8" s="34" t="s">
        <v>31</v>
      </c>
      <c r="N8" s="66">
        <v>0</v>
      </c>
      <c r="O8" s="67"/>
      <c r="P8" s="35" t="s">
        <v>29</v>
      </c>
      <c r="Q8" s="34" t="s">
        <v>31</v>
      </c>
      <c r="R8" s="66" t="s">
        <v>38</v>
      </c>
      <c r="S8" s="67"/>
      <c r="T8" s="35" t="s">
        <v>29</v>
      </c>
      <c r="U8" s="36" t="s">
        <v>31</v>
      </c>
      <c r="V8" s="66" t="s">
        <v>65</v>
      </c>
      <c r="W8" s="67"/>
      <c r="X8" s="31" t="s">
        <v>28</v>
      </c>
    </row>
    <row r="9" spans="1:24" s="22" customFormat="1" ht="45" customHeight="1" thickTop="1">
      <c r="A9" s="62" t="s">
        <v>23</v>
      </c>
      <c r="B9" s="63"/>
      <c r="C9" s="64"/>
      <c r="D9" s="37" t="s">
        <v>24</v>
      </c>
      <c r="E9" s="65" t="s">
        <v>23</v>
      </c>
      <c r="F9" s="63"/>
      <c r="G9" s="64"/>
      <c r="H9" s="38" t="s">
        <v>24</v>
      </c>
      <c r="I9" s="65" t="s">
        <v>23</v>
      </c>
      <c r="J9" s="63"/>
      <c r="K9" s="64"/>
      <c r="L9" s="39" t="s">
        <v>24</v>
      </c>
      <c r="M9" s="65" t="s">
        <v>23</v>
      </c>
      <c r="N9" s="63"/>
      <c r="O9" s="64"/>
      <c r="P9" s="39" t="s">
        <v>24</v>
      </c>
      <c r="Q9" s="65" t="s">
        <v>23</v>
      </c>
      <c r="R9" s="63"/>
      <c r="S9" s="64"/>
      <c r="T9" s="39" t="s">
        <v>24</v>
      </c>
      <c r="U9" s="65" t="s">
        <v>23</v>
      </c>
      <c r="V9" s="63"/>
      <c r="W9" s="64"/>
      <c r="X9" s="40" t="s">
        <v>24</v>
      </c>
    </row>
    <row r="10" spans="1:24" ht="49.5" customHeight="1">
      <c r="A10" s="59" t="s">
        <v>25</v>
      </c>
      <c r="B10" s="23" t="s">
        <v>26</v>
      </c>
      <c r="C10" s="24">
        <v>45873</v>
      </c>
      <c r="D10" s="25"/>
      <c r="E10" s="50" t="s">
        <v>25</v>
      </c>
      <c r="F10" s="23" t="s">
        <v>26</v>
      </c>
      <c r="G10" s="24">
        <v>45874</v>
      </c>
      <c r="H10" s="26"/>
      <c r="I10" s="50" t="s">
        <v>25</v>
      </c>
      <c r="J10" s="23" t="s">
        <v>26</v>
      </c>
      <c r="K10" s="27">
        <v>45875</v>
      </c>
      <c r="L10" s="28"/>
      <c r="M10" s="50" t="s">
        <v>25</v>
      </c>
      <c r="N10" s="23" t="s">
        <v>26</v>
      </c>
      <c r="O10" s="27">
        <v>45876</v>
      </c>
      <c r="P10" s="28"/>
      <c r="Q10" s="50" t="s">
        <v>25</v>
      </c>
      <c r="R10" s="23" t="s">
        <v>26</v>
      </c>
      <c r="S10" s="27">
        <v>45877</v>
      </c>
      <c r="T10" s="28"/>
      <c r="U10" s="50" t="s">
        <v>25</v>
      </c>
      <c r="V10" s="23" t="s">
        <v>26</v>
      </c>
      <c r="W10" s="27">
        <v>45878</v>
      </c>
      <c r="X10" s="29"/>
    </row>
    <row r="11" spans="1:24" ht="50.1" customHeight="1">
      <c r="A11" s="61"/>
      <c r="B11" s="23" t="s">
        <v>27</v>
      </c>
      <c r="C11" s="24"/>
      <c r="D11" s="31" t="s">
        <v>28</v>
      </c>
      <c r="E11" s="52"/>
      <c r="F11" s="23" t="s">
        <v>27</v>
      </c>
      <c r="G11" s="24"/>
      <c r="H11" s="31" t="s">
        <v>28</v>
      </c>
      <c r="I11" s="52"/>
      <c r="J11" s="23" t="s">
        <v>27</v>
      </c>
      <c r="K11" s="24"/>
      <c r="L11" s="32" t="s">
        <v>29</v>
      </c>
      <c r="M11" s="52"/>
      <c r="N11" s="23" t="s">
        <v>27</v>
      </c>
      <c r="O11" s="24"/>
      <c r="P11" s="32" t="s">
        <v>29</v>
      </c>
      <c r="Q11" s="52"/>
      <c r="R11" s="23" t="s">
        <v>27</v>
      </c>
      <c r="S11" s="24"/>
      <c r="T11" s="32" t="s">
        <v>29</v>
      </c>
      <c r="U11" s="52"/>
      <c r="V11" s="23" t="s">
        <v>27</v>
      </c>
      <c r="W11" s="24"/>
      <c r="X11" s="41" t="s">
        <v>29</v>
      </c>
    </row>
    <row r="12" spans="1:24" ht="50.1" customHeight="1">
      <c r="A12" s="59" t="s">
        <v>11</v>
      </c>
      <c r="B12" s="30" t="s">
        <v>17</v>
      </c>
      <c r="C12" s="30" t="s">
        <v>39</v>
      </c>
      <c r="D12" s="53" t="s">
        <v>30</v>
      </c>
      <c r="E12" s="50" t="s">
        <v>11</v>
      </c>
      <c r="F12" s="30" t="s">
        <v>18</v>
      </c>
      <c r="G12" s="30" t="s">
        <v>66</v>
      </c>
      <c r="H12" s="53" t="s">
        <v>30</v>
      </c>
      <c r="I12" s="50" t="s">
        <v>11</v>
      </c>
      <c r="J12" s="30" t="s">
        <v>67</v>
      </c>
      <c r="K12" s="30" t="s">
        <v>54</v>
      </c>
      <c r="L12" s="53" t="s">
        <v>29</v>
      </c>
      <c r="M12" s="50" t="s">
        <v>11</v>
      </c>
      <c r="N12" s="30" t="s">
        <v>16</v>
      </c>
      <c r="O12" s="30" t="s">
        <v>68</v>
      </c>
      <c r="P12" s="53" t="s">
        <v>29</v>
      </c>
      <c r="Q12" s="50" t="s">
        <v>11</v>
      </c>
      <c r="R12" s="30" t="s">
        <v>15</v>
      </c>
      <c r="S12" s="30" t="s">
        <v>46</v>
      </c>
      <c r="T12" s="53" t="s">
        <v>29</v>
      </c>
      <c r="U12" s="50" t="s">
        <v>11</v>
      </c>
      <c r="V12" s="30" t="s">
        <v>69</v>
      </c>
      <c r="W12" s="30" t="s">
        <v>70</v>
      </c>
      <c r="X12" s="56" t="s">
        <v>29</v>
      </c>
    </row>
    <row r="13" spans="1:24" ht="50.1" customHeight="1">
      <c r="A13" s="60" t="s">
        <v>14</v>
      </c>
      <c r="B13" s="30" t="s">
        <v>71</v>
      </c>
      <c r="C13" s="30" t="s">
        <v>72</v>
      </c>
      <c r="D13" s="54"/>
      <c r="E13" s="51" t="s">
        <v>14</v>
      </c>
      <c r="F13" s="30" t="s">
        <v>73</v>
      </c>
      <c r="G13" s="30" t="s">
        <v>74</v>
      </c>
      <c r="H13" s="54"/>
      <c r="I13" s="51" t="s">
        <v>14</v>
      </c>
      <c r="J13" s="30" t="s">
        <v>75</v>
      </c>
      <c r="K13" s="30" t="s">
        <v>76</v>
      </c>
      <c r="L13" s="54"/>
      <c r="M13" s="51" t="s">
        <v>14</v>
      </c>
      <c r="N13" s="30" t="s">
        <v>77</v>
      </c>
      <c r="O13" s="30" t="s">
        <v>78</v>
      </c>
      <c r="P13" s="54"/>
      <c r="Q13" s="51" t="s">
        <v>14</v>
      </c>
      <c r="R13" s="30" t="s">
        <v>79</v>
      </c>
      <c r="S13" s="30" t="s">
        <v>57</v>
      </c>
      <c r="T13" s="54"/>
      <c r="U13" s="51" t="s">
        <v>14</v>
      </c>
      <c r="V13" s="30" t="s">
        <v>80</v>
      </c>
      <c r="W13" s="30" t="s">
        <v>81</v>
      </c>
      <c r="X13" s="57"/>
    </row>
    <row r="14" spans="1:24" ht="50.1" customHeight="1">
      <c r="A14" s="61" t="s">
        <v>14</v>
      </c>
      <c r="B14" s="30" t="s">
        <v>82</v>
      </c>
      <c r="C14" s="30" t="s">
        <v>36</v>
      </c>
      <c r="D14" s="55"/>
      <c r="E14" s="52" t="s">
        <v>14</v>
      </c>
      <c r="F14" s="30" t="s">
        <v>83</v>
      </c>
      <c r="G14" s="30" t="s">
        <v>36</v>
      </c>
      <c r="H14" s="55"/>
      <c r="I14" s="52" t="s">
        <v>14</v>
      </c>
      <c r="J14" s="30" t="s">
        <v>36</v>
      </c>
      <c r="K14" s="30">
        <v>0</v>
      </c>
      <c r="L14" s="55"/>
      <c r="M14" s="52" t="s">
        <v>14</v>
      </c>
      <c r="N14" s="30" t="s">
        <v>84</v>
      </c>
      <c r="O14" s="30" t="s">
        <v>42</v>
      </c>
      <c r="P14" s="55"/>
      <c r="Q14" s="52" t="s">
        <v>14</v>
      </c>
      <c r="R14" s="30" t="s">
        <v>85</v>
      </c>
      <c r="S14" s="30" t="s">
        <v>36</v>
      </c>
      <c r="T14" s="55"/>
      <c r="U14" s="52" t="s">
        <v>14</v>
      </c>
      <c r="V14" s="30" t="s">
        <v>36</v>
      </c>
      <c r="W14" s="30">
        <v>0</v>
      </c>
      <c r="X14" s="58"/>
    </row>
    <row r="15" spans="1:24" ht="50.1" customHeight="1" thickBot="1">
      <c r="A15" s="33" t="s">
        <v>31</v>
      </c>
      <c r="B15" s="66" t="s">
        <v>49</v>
      </c>
      <c r="C15" s="67"/>
      <c r="D15" s="31" t="s">
        <v>28</v>
      </c>
      <c r="E15" s="34" t="s">
        <v>31</v>
      </c>
      <c r="F15" s="66" t="s">
        <v>86</v>
      </c>
      <c r="G15" s="67"/>
      <c r="H15" s="31" t="s">
        <v>28</v>
      </c>
      <c r="I15" s="34" t="s">
        <v>31</v>
      </c>
      <c r="J15" s="66" t="s">
        <v>87</v>
      </c>
      <c r="K15" s="67"/>
      <c r="L15" s="35" t="s">
        <v>29</v>
      </c>
      <c r="M15" s="34" t="s">
        <v>31</v>
      </c>
      <c r="N15" s="66" t="s">
        <v>88</v>
      </c>
      <c r="O15" s="67"/>
      <c r="P15" s="35" t="s">
        <v>29</v>
      </c>
      <c r="Q15" s="34" t="s">
        <v>31</v>
      </c>
      <c r="R15" s="66" t="s">
        <v>52</v>
      </c>
      <c r="S15" s="67"/>
      <c r="T15" s="35" t="s">
        <v>29</v>
      </c>
      <c r="U15" s="36" t="s">
        <v>31</v>
      </c>
      <c r="V15" s="66" t="s">
        <v>89</v>
      </c>
      <c r="W15" s="67"/>
      <c r="X15" s="42" t="s">
        <v>29</v>
      </c>
    </row>
    <row r="16" spans="1:24" s="22" customFormat="1" ht="45" customHeight="1" thickTop="1">
      <c r="A16" s="62" t="s">
        <v>23</v>
      </c>
      <c r="B16" s="63"/>
      <c r="C16" s="64"/>
      <c r="D16" s="37" t="s">
        <v>24</v>
      </c>
      <c r="E16" s="65" t="s">
        <v>23</v>
      </c>
      <c r="F16" s="63"/>
      <c r="G16" s="64"/>
      <c r="H16" s="38" t="s">
        <v>24</v>
      </c>
      <c r="I16" s="65" t="s">
        <v>23</v>
      </c>
      <c r="J16" s="63"/>
      <c r="K16" s="64"/>
      <c r="L16" s="39" t="s">
        <v>24</v>
      </c>
      <c r="M16" s="65" t="s">
        <v>23</v>
      </c>
      <c r="N16" s="63"/>
      <c r="O16" s="64"/>
      <c r="P16" s="39" t="s">
        <v>24</v>
      </c>
      <c r="Q16" s="65" t="s">
        <v>23</v>
      </c>
      <c r="R16" s="63"/>
      <c r="S16" s="64"/>
      <c r="T16" s="39" t="s">
        <v>24</v>
      </c>
      <c r="U16" s="65" t="s">
        <v>23</v>
      </c>
      <c r="V16" s="63"/>
      <c r="W16" s="64"/>
      <c r="X16" s="40" t="s">
        <v>24</v>
      </c>
    </row>
    <row r="17" spans="1:24" ht="50.1" customHeight="1">
      <c r="A17" s="59" t="s">
        <v>25</v>
      </c>
      <c r="B17" s="23" t="s">
        <v>26</v>
      </c>
      <c r="C17" s="24">
        <v>45880</v>
      </c>
      <c r="D17" s="25"/>
      <c r="E17" s="50" t="s">
        <v>25</v>
      </c>
      <c r="F17" s="23" t="s">
        <v>26</v>
      </c>
      <c r="G17" s="24">
        <v>45881</v>
      </c>
      <c r="H17" s="26"/>
      <c r="I17" s="50" t="s">
        <v>25</v>
      </c>
      <c r="J17" s="23" t="s">
        <v>26</v>
      </c>
      <c r="K17" s="27">
        <v>45882</v>
      </c>
      <c r="L17" s="28"/>
      <c r="M17" s="50" t="s">
        <v>25</v>
      </c>
      <c r="N17" s="23" t="s">
        <v>26</v>
      </c>
      <c r="O17" s="27">
        <v>45883</v>
      </c>
      <c r="P17" s="28"/>
      <c r="Q17" s="50" t="s">
        <v>25</v>
      </c>
      <c r="R17" s="23" t="s">
        <v>26</v>
      </c>
      <c r="S17" s="27">
        <v>45884</v>
      </c>
      <c r="T17" s="28"/>
      <c r="U17" s="50" t="s">
        <v>25</v>
      </c>
      <c r="V17" s="23" t="s">
        <v>26</v>
      </c>
      <c r="W17" s="27">
        <v>45885</v>
      </c>
      <c r="X17" s="29"/>
    </row>
    <row r="18" spans="1:24" ht="50.1" customHeight="1">
      <c r="A18" s="61"/>
      <c r="B18" s="23" t="s">
        <v>27</v>
      </c>
      <c r="C18" s="24"/>
      <c r="D18" s="31" t="s">
        <v>28</v>
      </c>
      <c r="E18" s="52"/>
      <c r="F18" s="23" t="s">
        <v>27</v>
      </c>
      <c r="G18" s="24"/>
      <c r="H18" s="31" t="s">
        <v>28</v>
      </c>
      <c r="I18" s="52"/>
      <c r="J18" s="23" t="s">
        <v>27</v>
      </c>
      <c r="K18" s="24"/>
      <c r="L18" s="32" t="s">
        <v>29</v>
      </c>
      <c r="M18" s="52"/>
      <c r="N18" s="23" t="s">
        <v>27</v>
      </c>
      <c r="O18" s="24"/>
      <c r="P18" s="32" t="s">
        <v>29</v>
      </c>
      <c r="Q18" s="52"/>
      <c r="R18" s="23" t="s">
        <v>27</v>
      </c>
      <c r="S18" s="24"/>
      <c r="T18" s="32" t="s">
        <v>29</v>
      </c>
      <c r="U18" s="52"/>
      <c r="V18" s="23" t="s">
        <v>27</v>
      </c>
      <c r="W18" s="24"/>
      <c r="X18" s="41" t="s">
        <v>29</v>
      </c>
    </row>
    <row r="19" spans="1:24" ht="50.1" customHeight="1">
      <c r="A19" s="59" t="s">
        <v>11</v>
      </c>
      <c r="B19" s="30" t="s">
        <v>18</v>
      </c>
      <c r="C19" s="30" t="s">
        <v>90</v>
      </c>
      <c r="D19" s="53" t="s">
        <v>30</v>
      </c>
      <c r="E19" s="50" t="s">
        <v>11</v>
      </c>
      <c r="F19" s="30" t="s">
        <v>12</v>
      </c>
      <c r="G19" s="30" t="s">
        <v>91</v>
      </c>
      <c r="H19" s="53" t="s">
        <v>30</v>
      </c>
      <c r="I19" s="50" t="s">
        <v>11</v>
      </c>
      <c r="J19" s="30" t="s">
        <v>92</v>
      </c>
      <c r="K19" s="30" t="s">
        <v>93</v>
      </c>
      <c r="L19" s="53" t="s">
        <v>29</v>
      </c>
      <c r="M19" s="50" t="s">
        <v>11</v>
      </c>
      <c r="N19" s="30" t="s">
        <v>16</v>
      </c>
      <c r="O19" s="30" t="s">
        <v>625</v>
      </c>
      <c r="P19" s="53" t="s">
        <v>29</v>
      </c>
      <c r="Q19" s="50" t="s">
        <v>11</v>
      </c>
      <c r="R19" s="30">
        <v>0</v>
      </c>
      <c r="S19" s="30">
        <v>0</v>
      </c>
      <c r="T19" s="53" t="s">
        <v>29</v>
      </c>
      <c r="U19" s="50" t="s">
        <v>11</v>
      </c>
      <c r="V19" s="30" t="s">
        <v>94</v>
      </c>
      <c r="W19" s="30" t="s">
        <v>32</v>
      </c>
      <c r="X19" s="56" t="s">
        <v>29</v>
      </c>
    </row>
    <row r="20" spans="1:24" ht="50.1" customHeight="1">
      <c r="A20" s="60" t="s">
        <v>14</v>
      </c>
      <c r="B20" s="30" t="s">
        <v>95</v>
      </c>
      <c r="C20" s="30" t="s">
        <v>96</v>
      </c>
      <c r="D20" s="54"/>
      <c r="E20" s="51" t="s">
        <v>14</v>
      </c>
      <c r="F20" s="30" t="s">
        <v>97</v>
      </c>
      <c r="G20" s="30" t="s">
        <v>98</v>
      </c>
      <c r="H20" s="54"/>
      <c r="I20" s="51" t="s">
        <v>14</v>
      </c>
      <c r="J20" s="30" t="s">
        <v>99</v>
      </c>
      <c r="K20" s="30" t="s">
        <v>35</v>
      </c>
      <c r="L20" s="54"/>
      <c r="M20" s="51" t="s">
        <v>14</v>
      </c>
      <c r="N20" s="30" t="s">
        <v>100</v>
      </c>
      <c r="O20" s="30" t="s">
        <v>101</v>
      </c>
      <c r="P20" s="54"/>
      <c r="Q20" s="51" t="s">
        <v>14</v>
      </c>
      <c r="R20" s="30">
        <v>0</v>
      </c>
      <c r="S20" s="30">
        <v>0</v>
      </c>
      <c r="T20" s="54"/>
      <c r="U20" s="51" t="s">
        <v>14</v>
      </c>
      <c r="V20" s="30" t="s">
        <v>102</v>
      </c>
      <c r="W20" s="30" t="s">
        <v>103</v>
      </c>
      <c r="X20" s="57"/>
    </row>
    <row r="21" spans="1:24" ht="50.1" customHeight="1">
      <c r="A21" s="61" t="s">
        <v>14</v>
      </c>
      <c r="B21" s="30" t="s">
        <v>104</v>
      </c>
      <c r="C21" s="30" t="s">
        <v>36</v>
      </c>
      <c r="D21" s="55"/>
      <c r="E21" s="52" t="s">
        <v>14</v>
      </c>
      <c r="F21" s="30" t="s">
        <v>105</v>
      </c>
      <c r="G21" s="30" t="s">
        <v>36</v>
      </c>
      <c r="H21" s="55"/>
      <c r="I21" s="52" t="s">
        <v>14</v>
      </c>
      <c r="J21" s="30" t="s">
        <v>34</v>
      </c>
      <c r="K21" s="30">
        <v>0</v>
      </c>
      <c r="L21" s="55"/>
      <c r="M21" s="52" t="s">
        <v>14</v>
      </c>
      <c r="N21" s="30" t="s">
        <v>106</v>
      </c>
      <c r="O21" s="30" t="s">
        <v>36</v>
      </c>
      <c r="P21" s="55"/>
      <c r="Q21" s="52" t="s">
        <v>14</v>
      </c>
      <c r="R21" s="30">
        <v>0</v>
      </c>
      <c r="S21" s="30">
        <v>0</v>
      </c>
      <c r="T21" s="55"/>
      <c r="U21" s="52" t="s">
        <v>14</v>
      </c>
      <c r="V21" s="30" t="s">
        <v>36</v>
      </c>
      <c r="W21" s="30">
        <v>0</v>
      </c>
      <c r="X21" s="58"/>
    </row>
    <row r="22" spans="1:24" ht="50.1" customHeight="1" thickBot="1">
      <c r="A22" s="33" t="s">
        <v>31</v>
      </c>
      <c r="B22" s="66" t="s">
        <v>37</v>
      </c>
      <c r="C22" s="67"/>
      <c r="D22" s="31" t="s">
        <v>28</v>
      </c>
      <c r="E22" s="34" t="s">
        <v>31</v>
      </c>
      <c r="F22" s="66" t="s">
        <v>107</v>
      </c>
      <c r="G22" s="67"/>
      <c r="H22" s="31" t="s">
        <v>28</v>
      </c>
      <c r="I22" s="34" t="s">
        <v>31</v>
      </c>
      <c r="J22" s="66" t="s">
        <v>44</v>
      </c>
      <c r="K22" s="67"/>
      <c r="L22" s="35" t="s">
        <v>29</v>
      </c>
      <c r="M22" s="34" t="s">
        <v>31</v>
      </c>
      <c r="N22" s="66" t="s">
        <v>108</v>
      </c>
      <c r="O22" s="67"/>
      <c r="P22" s="35" t="s">
        <v>29</v>
      </c>
      <c r="Q22" s="34" t="s">
        <v>31</v>
      </c>
      <c r="R22" s="66">
        <v>0</v>
      </c>
      <c r="S22" s="67"/>
      <c r="T22" s="35" t="s">
        <v>29</v>
      </c>
      <c r="U22" s="36" t="s">
        <v>31</v>
      </c>
      <c r="V22" s="66" t="s">
        <v>109</v>
      </c>
      <c r="W22" s="67"/>
      <c r="X22" s="42" t="s">
        <v>29</v>
      </c>
    </row>
    <row r="23" spans="1:24" s="22" customFormat="1" ht="45" customHeight="1" thickTop="1">
      <c r="A23" s="62" t="s">
        <v>23</v>
      </c>
      <c r="B23" s="63"/>
      <c r="C23" s="64"/>
      <c r="D23" s="37" t="s">
        <v>24</v>
      </c>
      <c r="E23" s="65" t="s">
        <v>23</v>
      </c>
      <c r="F23" s="63"/>
      <c r="G23" s="64"/>
      <c r="H23" s="38" t="s">
        <v>24</v>
      </c>
      <c r="I23" s="65" t="s">
        <v>23</v>
      </c>
      <c r="J23" s="63"/>
      <c r="K23" s="64"/>
      <c r="L23" s="39" t="s">
        <v>24</v>
      </c>
      <c r="M23" s="65" t="s">
        <v>23</v>
      </c>
      <c r="N23" s="63"/>
      <c r="O23" s="64"/>
      <c r="P23" s="39" t="s">
        <v>24</v>
      </c>
      <c r="Q23" s="65" t="s">
        <v>23</v>
      </c>
      <c r="R23" s="63"/>
      <c r="S23" s="64"/>
      <c r="T23" s="39" t="s">
        <v>24</v>
      </c>
      <c r="U23" s="65" t="s">
        <v>23</v>
      </c>
      <c r="V23" s="63"/>
      <c r="W23" s="64"/>
      <c r="X23" s="40" t="s">
        <v>24</v>
      </c>
    </row>
    <row r="24" spans="1:24" ht="50.1" customHeight="1">
      <c r="A24" s="59" t="s">
        <v>25</v>
      </c>
      <c r="B24" s="23" t="s">
        <v>26</v>
      </c>
      <c r="C24" s="24">
        <v>45887</v>
      </c>
      <c r="D24" s="25"/>
      <c r="E24" s="50" t="s">
        <v>25</v>
      </c>
      <c r="F24" s="23" t="s">
        <v>26</v>
      </c>
      <c r="G24" s="24">
        <v>45888</v>
      </c>
      <c r="H24" s="26"/>
      <c r="I24" s="50" t="s">
        <v>25</v>
      </c>
      <c r="J24" s="23" t="s">
        <v>26</v>
      </c>
      <c r="K24" s="27">
        <v>45889</v>
      </c>
      <c r="L24" s="28"/>
      <c r="M24" s="50" t="s">
        <v>25</v>
      </c>
      <c r="N24" s="23" t="s">
        <v>26</v>
      </c>
      <c r="O24" s="27">
        <v>45890</v>
      </c>
      <c r="P24" s="28"/>
      <c r="Q24" s="50" t="s">
        <v>25</v>
      </c>
      <c r="R24" s="23" t="s">
        <v>26</v>
      </c>
      <c r="S24" s="27">
        <v>45891</v>
      </c>
      <c r="T24" s="28"/>
      <c r="U24" s="50" t="s">
        <v>25</v>
      </c>
      <c r="V24" s="23" t="s">
        <v>26</v>
      </c>
      <c r="W24" s="27">
        <v>45892</v>
      </c>
      <c r="X24" s="29"/>
    </row>
    <row r="25" spans="1:24" ht="50.1" customHeight="1">
      <c r="A25" s="61"/>
      <c r="B25" s="23" t="s">
        <v>27</v>
      </c>
      <c r="C25" s="24"/>
      <c r="D25" s="31" t="s">
        <v>28</v>
      </c>
      <c r="E25" s="52"/>
      <c r="F25" s="23" t="s">
        <v>27</v>
      </c>
      <c r="G25" s="24"/>
      <c r="H25" s="31" t="s">
        <v>28</v>
      </c>
      <c r="I25" s="52"/>
      <c r="J25" s="23" t="s">
        <v>27</v>
      </c>
      <c r="K25" s="24"/>
      <c r="L25" s="32" t="s">
        <v>29</v>
      </c>
      <c r="M25" s="52"/>
      <c r="N25" s="23" t="s">
        <v>27</v>
      </c>
      <c r="O25" s="24"/>
      <c r="P25" s="32" t="s">
        <v>29</v>
      </c>
      <c r="Q25" s="52"/>
      <c r="R25" s="23" t="s">
        <v>27</v>
      </c>
      <c r="S25" s="24"/>
      <c r="T25" s="32" t="s">
        <v>29</v>
      </c>
      <c r="U25" s="52"/>
      <c r="V25" s="23" t="s">
        <v>27</v>
      </c>
      <c r="W25" s="24"/>
      <c r="X25" s="41" t="s">
        <v>29</v>
      </c>
    </row>
    <row r="26" spans="1:24" ht="50.1" customHeight="1">
      <c r="A26" s="59" t="s">
        <v>11</v>
      </c>
      <c r="B26" s="30" t="s">
        <v>15</v>
      </c>
      <c r="C26" s="30" t="s">
        <v>110</v>
      </c>
      <c r="D26" s="53" t="s">
        <v>30</v>
      </c>
      <c r="E26" s="50" t="s">
        <v>11</v>
      </c>
      <c r="F26" s="30" t="s">
        <v>111</v>
      </c>
      <c r="G26" s="30" t="s">
        <v>53</v>
      </c>
      <c r="H26" s="53" t="s">
        <v>30</v>
      </c>
      <c r="I26" s="50" t="s">
        <v>11</v>
      </c>
      <c r="J26" s="30" t="s">
        <v>112</v>
      </c>
      <c r="K26" s="30" t="s">
        <v>113</v>
      </c>
      <c r="L26" s="53" t="s">
        <v>29</v>
      </c>
      <c r="M26" s="50" t="s">
        <v>11</v>
      </c>
      <c r="N26" s="30" t="s">
        <v>17</v>
      </c>
      <c r="O26" s="30" t="s">
        <v>626</v>
      </c>
      <c r="P26" s="53" t="s">
        <v>29</v>
      </c>
      <c r="Q26" s="50" t="s">
        <v>11</v>
      </c>
      <c r="R26" s="30" t="s">
        <v>16</v>
      </c>
      <c r="S26" s="30" t="s">
        <v>114</v>
      </c>
      <c r="T26" s="53" t="s">
        <v>29</v>
      </c>
      <c r="U26" s="50" t="s">
        <v>11</v>
      </c>
      <c r="V26" s="30" t="s">
        <v>115</v>
      </c>
      <c r="W26" s="30" t="s">
        <v>40</v>
      </c>
      <c r="X26" s="56" t="s">
        <v>29</v>
      </c>
    </row>
    <row r="27" spans="1:24" ht="50.1" customHeight="1">
      <c r="A27" s="60" t="s">
        <v>14</v>
      </c>
      <c r="B27" s="30" t="s">
        <v>41</v>
      </c>
      <c r="C27" s="30" t="s">
        <v>116</v>
      </c>
      <c r="D27" s="54"/>
      <c r="E27" s="51" t="s">
        <v>14</v>
      </c>
      <c r="F27" s="30" t="s">
        <v>47</v>
      </c>
      <c r="G27" s="30" t="s">
        <v>117</v>
      </c>
      <c r="H27" s="54"/>
      <c r="I27" s="51" t="s">
        <v>14</v>
      </c>
      <c r="J27" s="30" t="s">
        <v>118</v>
      </c>
      <c r="K27" s="30" t="s">
        <v>119</v>
      </c>
      <c r="L27" s="54"/>
      <c r="M27" s="51" t="s">
        <v>14</v>
      </c>
      <c r="N27" s="30" t="s">
        <v>120</v>
      </c>
      <c r="O27" s="30" t="s">
        <v>121</v>
      </c>
      <c r="P27" s="54"/>
      <c r="Q27" s="51" t="s">
        <v>14</v>
      </c>
      <c r="R27" s="30" t="s">
        <v>122</v>
      </c>
      <c r="S27" s="30" t="s">
        <v>123</v>
      </c>
      <c r="T27" s="54"/>
      <c r="U27" s="51" t="s">
        <v>14</v>
      </c>
      <c r="V27" s="30" t="s">
        <v>124</v>
      </c>
      <c r="W27" s="30" t="s">
        <v>125</v>
      </c>
      <c r="X27" s="57"/>
    </row>
    <row r="28" spans="1:24" ht="50.1" customHeight="1">
      <c r="A28" s="61" t="s">
        <v>14</v>
      </c>
      <c r="B28" s="30" t="s">
        <v>43</v>
      </c>
      <c r="C28" s="30" t="s">
        <v>36</v>
      </c>
      <c r="D28" s="55"/>
      <c r="E28" s="52" t="s">
        <v>14</v>
      </c>
      <c r="F28" s="30" t="s">
        <v>126</v>
      </c>
      <c r="G28" s="30" t="s">
        <v>36</v>
      </c>
      <c r="H28" s="55"/>
      <c r="I28" s="52" t="s">
        <v>14</v>
      </c>
      <c r="J28" s="30" t="s">
        <v>36</v>
      </c>
      <c r="K28" s="30">
        <v>0</v>
      </c>
      <c r="L28" s="55"/>
      <c r="M28" s="52" t="s">
        <v>14</v>
      </c>
      <c r="N28" s="30" t="s">
        <v>42</v>
      </c>
      <c r="O28" s="30">
        <v>0</v>
      </c>
      <c r="P28" s="55"/>
      <c r="Q28" s="52" t="s">
        <v>14</v>
      </c>
      <c r="R28" s="30" t="s">
        <v>127</v>
      </c>
      <c r="S28" s="30" t="s">
        <v>36</v>
      </c>
      <c r="T28" s="55"/>
      <c r="U28" s="52" t="s">
        <v>14</v>
      </c>
      <c r="V28" s="30" t="s">
        <v>42</v>
      </c>
      <c r="W28" s="30">
        <v>0</v>
      </c>
      <c r="X28" s="58"/>
    </row>
    <row r="29" spans="1:24" ht="50.1" customHeight="1" thickBot="1">
      <c r="A29" s="33" t="s">
        <v>31</v>
      </c>
      <c r="B29" s="66" t="s">
        <v>49</v>
      </c>
      <c r="C29" s="67"/>
      <c r="D29" s="31" t="s">
        <v>28</v>
      </c>
      <c r="E29" s="34" t="s">
        <v>31</v>
      </c>
      <c r="F29" s="66" t="s">
        <v>128</v>
      </c>
      <c r="G29" s="67"/>
      <c r="H29" s="31" t="s">
        <v>28</v>
      </c>
      <c r="I29" s="34" t="s">
        <v>31</v>
      </c>
      <c r="J29" s="66" t="s">
        <v>129</v>
      </c>
      <c r="K29" s="67"/>
      <c r="L29" s="35" t="s">
        <v>29</v>
      </c>
      <c r="M29" s="34" t="s">
        <v>31</v>
      </c>
      <c r="N29" s="66" t="s">
        <v>629</v>
      </c>
      <c r="O29" s="67"/>
      <c r="P29" s="35" t="s">
        <v>29</v>
      </c>
      <c r="Q29" s="34" t="s">
        <v>31</v>
      </c>
      <c r="R29" s="66" t="s">
        <v>45</v>
      </c>
      <c r="S29" s="67"/>
      <c r="T29" s="35" t="s">
        <v>29</v>
      </c>
      <c r="U29" s="36" t="s">
        <v>31</v>
      </c>
      <c r="V29" s="66" t="s">
        <v>630</v>
      </c>
      <c r="W29" s="67"/>
      <c r="X29" s="42" t="s">
        <v>29</v>
      </c>
    </row>
    <row r="30" spans="1:24" s="22" customFormat="1" ht="45" customHeight="1" thickTop="1">
      <c r="A30" s="62" t="s">
        <v>23</v>
      </c>
      <c r="B30" s="63"/>
      <c r="C30" s="64"/>
      <c r="D30" s="37" t="s">
        <v>24</v>
      </c>
      <c r="E30" s="65" t="s">
        <v>23</v>
      </c>
      <c r="F30" s="63"/>
      <c r="G30" s="64"/>
      <c r="H30" s="38" t="s">
        <v>24</v>
      </c>
      <c r="I30" s="65" t="s">
        <v>23</v>
      </c>
      <c r="J30" s="63"/>
      <c r="K30" s="64"/>
      <c r="L30" s="39" t="s">
        <v>24</v>
      </c>
      <c r="M30" s="65" t="s">
        <v>23</v>
      </c>
      <c r="N30" s="63"/>
      <c r="O30" s="64"/>
      <c r="P30" s="39" t="s">
        <v>24</v>
      </c>
      <c r="Q30" s="65" t="s">
        <v>23</v>
      </c>
      <c r="R30" s="63"/>
      <c r="S30" s="64"/>
      <c r="T30" s="39" t="s">
        <v>24</v>
      </c>
      <c r="U30" s="65" t="s">
        <v>23</v>
      </c>
      <c r="V30" s="63"/>
      <c r="W30" s="64"/>
      <c r="X30" s="40" t="s">
        <v>24</v>
      </c>
    </row>
    <row r="31" spans="1:24" ht="50.1" customHeight="1">
      <c r="A31" s="59" t="s">
        <v>25</v>
      </c>
      <c r="B31" s="23" t="s">
        <v>26</v>
      </c>
      <c r="C31" s="24">
        <v>45894</v>
      </c>
      <c r="D31" s="25"/>
      <c r="E31" s="50" t="s">
        <v>25</v>
      </c>
      <c r="F31" s="23" t="s">
        <v>26</v>
      </c>
      <c r="G31" s="24">
        <v>45895</v>
      </c>
      <c r="H31" s="26"/>
      <c r="I31" s="50" t="s">
        <v>25</v>
      </c>
      <c r="J31" s="23" t="s">
        <v>26</v>
      </c>
      <c r="K31" s="27">
        <v>45896</v>
      </c>
      <c r="L31" s="28"/>
      <c r="M31" s="50" t="s">
        <v>25</v>
      </c>
      <c r="N31" s="23" t="s">
        <v>26</v>
      </c>
      <c r="O31" s="27">
        <v>45897</v>
      </c>
      <c r="P31" s="28"/>
      <c r="Q31" s="50" t="s">
        <v>25</v>
      </c>
      <c r="R31" s="23" t="s">
        <v>26</v>
      </c>
      <c r="S31" s="27">
        <v>45898</v>
      </c>
      <c r="T31" s="28"/>
      <c r="U31" s="50" t="s">
        <v>25</v>
      </c>
      <c r="V31" s="23" t="s">
        <v>26</v>
      </c>
      <c r="W31" s="27">
        <v>45899</v>
      </c>
      <c r="X31" s="29"/>
    </row>
    <row r="32" spans="1:24" ht="50.1" customHeight="1">
      <c r="A32" s="61"/>
      <c r="B32" s="23" t="s">
        <v>27</v>
      </c>
      <c r="C32" s="24"/>
      <c r="D32" s="31" t="s">
        <v>28</v>
      </c>
      <c r="E32" s="52"/>
      <c r="F32" s="23" t="s">
        <v>27</v>
      </c>
      <c r="G32" s="24"/>
      <c r="H32" s="31" t="s">
        <v>28</v>
      </c>
      <c r="I32" s="52"/>
      <c r="J32" s="23" t="s">
        <v>27</v>
      </c>
      <c r="K32" s="24"/>
      <c r="L32" s="32" t="s">
        <v>29</v>
      </c>
      <c r="M32" s="52"/>
      <c r="N32" s="23" t="s">
        <v>27</v>
      </c>
      <c r="O32" s="24"/>
      <c r="P32" s="32" t="s">
        <v>29</v>
      </c>
      <c r="Q32" s="52"/>
      <c r="R32" s="23" t="s">
        <v>27</v>
      </c>
      <c r="S32" s="24"/>
      <c r="T32" s="32" t="s">
        <v>29</v>
      </c>
      <c r="U32" s="52"/>
      <c r="V32" s="23" t="s">
        <v>27</v>
      </c>
      <c r="W32" s="24"/>
      <c r="X32" s="41" t="s">
        <v>29</v>
      </c>
    </row>
    <row r="33" spans="1:24" ht="50.1" customHeight="1">
      <c r="A33" s="59" t="s">
        <v>11</v>
      </c>
      <c r="B33" s="30" t="s">
        <v>12</v>
      </c>
      <c r="C33" s="30" t="s">
        <v>33</v>
      </c>
      <c r="D33" s="53" t="s">
        <v>30</v>
      </c>
      <c r="E33" s="50" t="s">
        <v>11</v>
      </c>
      <c r="F33" s="30" t="s">
        <v>15</v>
      </c>
      <c r="G33" s="30" t="s">
        <v>130</v>
      </c>
      <c r="H33" s="53" t="s">
        <v>30</v>
      </c>
      <c r="I33" s="50" t="s">
        <v>11</v>
      </c>
      <c r="J33" s="30" t="s">
        <v>131</v>
      </c>
      <c r="K33" s="30" t="s">
        <v>32</v>
      </c>
      <c r="L33" s="53" t="s">
        <v>29</v>
      </c>
      <c r="M33" s="50" t="s">
        <v>11</v>
      </c>
      <c r="N33" s="30" t="s">
        <v>17</v>
      </c>
      <c r="O33" s="30" t="s">
        <v>132</v>
      </c>
      <c r="P33" s="53" t="s">
        <v>29</v>
      </c>
      <c r="Q33" s="50" t="s">
        <v>11</v>
      </c>
      <c r="R33" s="30" t="s">
        <v>18</v>
      </c>
      <c r="S33" s="30" t="s">
        <v>133</v>
      </c>
      <c r="T33" s="53" t="s">
        <v>29</v>
      </c>
      <c r="U33" s="50" t="s">
        <v>11</v>
      </c>
      <c r="V33" s="30" t="s">
        <v>134</v>
      </c>
      <c r="W33" s="30" t="s">
        <v>135</v>
      </c>
      <c r="X33" s="56" t="s">
        <v>29</v>
      </c>
    </row>
    <row r="34" spans="1:24" ht="50.1" customHeight="1">
      <c r="A34" s="60" t="s">
        <v>14</v>
      </c>
      <c r="B34" s="30" t="s">
        <v>136</v>
      </c>
      <c r="C34" s="30" t="s">
        <v>137</v>
      </c>
      <c r="D34" s="54"/>
      <c r="E34" s="51" t="s">
        <v>14</v>
      </c>
      <c r="F34" s="30" t="s">
        <v>138</v>
      </c>
      <c r="G34" s="30" t="s">
        <v>50</v>
      </c>
      <c r="H34" s="54"/>
      <c r="I34" s="51" t="s">
        <v>14</v>
      </c>
      <c r="J34" s="30" t="s">
        <v>139</v>
      </c>
      <c r="K34" s="30" t="s">
        <v>140</v>
      </c>
      <c r="L34" s="54"/>
      <c r="M34" s="51" t="s">
        <v>14</v>
      </c>
      <c r="N34" s="30" t="s">
        <v>141</v>
      </c>
      <c r="O34" s="30" t="s">
        <v>56</v>
      </c>
      <c r="P34" s="54"/>
      <c r="Q34" s="51" t="s">
        <v>14</v>
      </c>
      <c r="R34" s="30" t="s">
        <v>142</v>
      </c>
      <c r="S34" s="30" t="s">
        <v>143</v>
      </c>
      <c r="T34" s="54"/>
      <c r="U34" s="51" t="s">
        <v>14</v>
      </c>
      <c r="V34" s="30" t="s">
        <v>144</v>
      </c>
      <c r="W34" s="30" t="s">
        <v>145</v>
      </c>
      <c r="X34" s="57"/>
    </row>
    <row r="35" spans="1:24" ht="50.1" customHeight="1">
      <c r="A35" s="61" t="s">
        <v>14</v>
      </c>
      <c r="B35" s="30" t="s">
        <v>146</v>
      </c>
      <c r="C35" s="30" t="s">
        <v>36</v>
      </c>
      <c r="D35" s="55"/>
      <c r="E35" s="52" t="s">
        <v>14</v>
      </c>
      <c r="F35" s="30" t="s">
        <v>147</v>
      </c>
      <c r="G35" s="30" t="s">
        <v>36</v>
      </c>
      <c r="H35" s="55"/>
      <c r="I35" s="52" t="s">
        <v>14</v>
      </c>
      <c r="J35" s="30" t="s">
        <v>36</v>
      </c>
      <c r="K35" s="30">
        <v>0</v>
      </c>
      <c r="L35" s="55"/>
      <c r="M35" s="52" t="s">
        <v>14</v>
      </c>
      <c r="N35" s="30" t="s">
        <v>48</v>
      </c>
      <c r="O35" s="30" t="s">
        <v>36</v>
      </c>
      <c r="P35" s="55"/>
      <c r="Q35" s="52" t="s">
        <v>14</v>
      </c>
      <c r="R35" s="30" t="s">
        <v>148</v>
      </c>
      <c r="S35" s="30" t="s">
        <v>36</v>
      </c>
      <c r="T35" s="55"/>
      <c r="U35" s="52" t="s">
        <v>14</v>
      </c>
      <c r="V35" s="30" t="s">
        <v>42</v>
      </c>
      <c r="W35" s="30">
        <v>0</v>
      </c>
      <c r="X35" s="58"/>
    </row>
    <row r="36" spans="1:24" ht="50.1" customHeight="1">
      <c r="A36" s="43" t="s">
        <v>31</v>
      </c>
      <c r="B36" s="48" t="s">
        <v>52</v>
      </c>
      <c r="C36" s="49"/>
      <c r="D36" s="31" t="s">
        <v>28</v>
      </c>
      <c r="E36" s="44" t="s">
        <v>31</v>
      </c>
      <c r="F36" s="48" t="s">
        <v>149</v>
      </c>
      <c r="G36" s="49"/>
      <c r="H36" s="31" t="s">
        <v>28</v>
      </c>
      <c r="I36" s="44" t="s">
        <v>31</v>
      </c>
      <c r="J36" s="48" t="s">
        <v>108</v>
      </c>
      <c r="K36" s="49"/>
      <c r="L36" s="32" t="s">
        <v>29</v>
      </c>
      <c r="M36" s="44" t="s">
        <v>31</v>
      </c>
      <c r="N36" s="48" t="s">
        <v>150</v>
      </c>
      <c r="O36" s="49"/>
      <c r="P36" s="32" t="s">
        <v>29</v>
      </c>
      <c r="Q36" s="44" t="s">
        <v>31</v>
      </c>
      <c r="R36" s="48" t="s">
        <v>87</v>
      </c>
      <c r="S36" s="49"/>
      <c r="T36" s="32" t="s">
        <v>29</v>
      </c>
      <c r="U36" s="45" t="s">
        <v>31</v>
      </c>
      <c r="V36" s="48" t="s">
        <v>151</v>
      </c>
      <c r="W36" s="49"/>
      <c r="X36" s="41" t="s">
        <v>29</v>
      </c>
    </row>
  </sheetData>
  <mergeCells count="151">
    <mergeCell ref="F1:X1"/>
    <mergeCell ref="A2:C2"/>
    <mergeCell ref="E2:G2"/>
    <mergeCell ref="I2:K2"/>
    <mergeCell ref="M2:O2"/>
    <mergeCell ref="Q2:S2"/>
    <mergeCell ref="U2:W2"/>
    <mergeCell ref="X5:X7"/>
    <mergeCell ref="A5:A7"/>
    <mergeCell ref="D5:D7"/>
    <mergeCell ref="E5:E7"/>
    <mergeCell ref="H5:H7"/>
    <mergeCell ref="I5:I7"/>
    <mergeCell ref="L5:L7"/>
    <mergeCell ref="A3:A4"/>
    <mergeCell ref="E3:E4"/>
    <mergeCell ref="I3:I4"/>
    <mergeCell ref="M3:M4"/>
    <mergeCell ref="Q3:Q4"/>
    <mergeCell ref="U3:U4"/>
    <mergeCell ref="B8:C8"/>
    <mergeCell ref="F8:G8"/>
    <mergeCell ref="J8:K8"/>
    <mergeCell ref="N8:O8"/>
    <mergeCell ref="R8:S8"/>
    <mergeCell ref="V8:W8"/>
    <mergeCell ref="M5:M7"/>
    <mergeCell ref="P5:P7"/>
    <mergeCell ref="Q5:Q7"/>
    <mergeCell ref="T5:T7"/>
    <mergeCell ref="U5:U7"/>
    <mergeCell ref="A10:A11"/>
    <mergeCell ref="E10:E11"/>
    <mergeCell ref="I10:I11"/>
    <mergeCell ref="M10:M11"/>
    <mergeCell ref="Q10:Q11"/>
    <mergeCell ref="U10:U11"/>
    <mergeCell ref="A9:C9"/>
    <mergeCell ref="E9:G9"/>
    <mergeCell ref="I9:K9"/>
    <mergeCell ref="M9:O9"/>
    <mergeCell ref="Q9:S9"/>
    <mergeCell ref="U9:W9"/>
    <mergeCell ref="M12:M14"/>
    <mergeCell ref="P12:P14"/>
    <mergeCell ref="Q12:Q14"/>
    <mergeCell ref="T12:T14"/>
    <mergeCell ref="U12:U14"/>
    <mergeCell ref="X12:X14"/>
    <mergeCell ref="A12:A14"/>
    <mergeCell ref="D12:D14"/>
    <mergeCell ref="E12:E14"/>
    <mergeCell ref="H12:H14"/>
    <mergeCell ref="I12:I14"/>
    <mergeCell ref="L12:L14"/>
    <mergeCell ref="A16:C16"/>
    <mergeCell ref="E16:G16"/>
    <mergeCell ref="I16:K16"/>
    <mergeCell ref="M16:O16"/>
    <mergeCell ref="Q16:S16"/>
    <mergeCell ref="U16:W16"/>
    <mergeCell ref="B15:C15"/>
    <mergeCell ref="F15:G15"/>
    <mergeCell ref="J15:K15"/>
    <mergeCell ref="N15:O15"/>
    <mergeCell ref="R15:S15"/>
    <mergeCell ref="V15:W15"/>
    <mergeCell ref="X19:X21"/>
    <mergeCell ref="A19:A21"/>
    <mergeCell ref="D19:D21"/>
    <mergeCell ref="E19:E21"/>
    <mergeCell ref="H19:H21"/>
    <mergeCell ref="I19:I21"/>
    <mergeCell ref="L19:L21"/>
    <mergeCell ref="A17:A18"/>
    <mergeCell ref="E17:E18"/>
    <mergeCell ref="I17:I18"/>
    <mergeCell ref="M17:M18"/>
    <mergeCell ref="Q17:Q18"/>
    <mergeCell ref="U17:U18"/>
    <mergeCell ref="B22:C22"/>
    <mergeCell ref="F22:G22"/>
    <mergeCell ref="J22:K22"/>
    <mergeCell ref="N22:O22"/>
    <mergeCell ref="R22:S22"/>
    <mergeCell ref="V22:W22"/>
    <mergeCell ref="M19:M21"/>
    <mergeCell ref="P19:P21"/>
    <mergeCell ref="Q19:Q21"/>
    <mergeCell ref="T19:T21"/>
    <mergeCell ref="U19:U21"/>
    <mergeCell ref="A24:A25"/>
    <mergeCell ref="E24:E25"/>
    <mergeCell ref="I24:I25"/>
    <mergeCell ref="M24:M25"/>
    <mergeCell ref="Q24:Q25"/>
    <mergeCell ref="U24:U25"/>
    <mergeCell ref="A23:C23"/>
    <mergeCell ref="E23:G23"/>
    <mergeCell ref="I23:K23"/>
    <mergeCell ref="M23:O23"/>
    <mergeCell ref="Q23:S23"/>
    <mergeCell ref="U23:W23"/>
    <mergeCell ref="M26:M28"/>
    <mergeCell ref="P26:P28"/>
    <mergeCell ref="Q26:Q28"/>
    <mergeCell ref="T26:T28"/>
    <mergeCell ref="U26:U28"/>
    <mergeCell ref="X26:X28"/>
    <mergeCell ref="A26:A28"/>
    <mergeCell ref="D26:D28"/>
    <mergeCell ref="E26:E28"/>
    <mergeCell ref="H26:H28"/>
    <mergeCell ref="I26:I28"/>
    <mergeCell ref="L26:L28"/>
    <mergeCell ref="A30:C30"/>
    <mergeCell ref="E30:G30"/>
    <mergeCell ref="I30:K30"/>
    <mergeCell ref="M30:O30"/>
    <mergeCell ref="Q30:S30"/>
    <mergeCell ref="U30:W30"/>
    <mergeCell ref="B29:C29"/>
    <mergeCell ref="F29:G29"/>
    <mergeCell ref="J29:K29"/>
    <mergeCell ref="N29:O29"/>
    <mergeCell ref="R29:S29"/>
    <mergeCell ref="V29:W29"/>
    <mergeCell ref="X33:X35"/>
    <mergeCell ref="A33:A35"/>
    <mergeCell ref="D33:D35"/>
    <mergeCell ref="E33:E35"/>
    <mergeCell ref="H33:H35"/>
    <mergeCell ref="I33:I35"/>
    <mergeCell ref="L33:L35"/>
    <mergeCell ref="A31:A32"/>
    <mergeCell ref="E31:E32"/>
    <mergeCell ref="I31:I32"/>
    <mergeCell ref="M31:M32"/>
    <mergeCell ref="Q31:Q32"/>
    <mergeCell ref="U31:U32"/>
    <mergeCell ref="B36:C36"/>
    <mergeCell ref="F36:G36"/>
    <mergeCell ref="J36:K36"/>
    <mergeCell ref="N36:O36"/>
    <mergeCell ref="R36:S36"/>
    <mergeCell ref="V36:W36"/>
    <mergeCell ref="M33:M35"/>
    <mergeCell ref="P33:P35"/>
    <mergeCell ref="Q33:Q35"/>
    <mergeCell ref="T33:T35"/>
    <mergeCell ref="U33:U35"/>
  </mergeCells>
  <phoneticPr fontId="2" type="noConversion"/>
  <pageMargins left="0.25" right="0.25" top="0.17" bottom="0.17" header="0.17" footer="0.17"/>
  <pageSetup paperSize="9" scale="41" orientation="portrait" r:id="rId1"/>
  <rowBreaks count="3" manualBreakCount="3">
    <brk id="1" max="16383" man="1"/>
    <brk id="7" max="11" man="1"/>
    <brk id="8" max="11" man="1"/>
  </rowBreaks>
  <colBreaks count="3" manualBreakCount="3">
    <brk id="9" max="35" man="1"/>
    <brk id="12" max="1048575" man="1"/>
    <brk id="16" min="1" max="3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6"/>
  <sheetViews>
    <sheetView showGridLines="0" tabSelected="1" view="pageBreakPreview" zoomScale="70" zoomScaleNormal="70" zoomScaleSheetLayoutView="70" workbookViewId="0">
      <selection activeCell="C3" sqref="C3"/>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194</v>
      </c>
      <c r="B7" s="88" t="s">
        <v>14</v>
      </c>
      <c r="C7" s="88" t="s">
        <v>152</v>
      </c>
      <c r="D7" s="6" t="s">
        <v>153</v>
      </c>
      <c r="E7" s="7">
        <v>62.5</v>
      </c>
      <c r="F7" s="47">
        <f t="shared" ref="F7:F36" si="0">$C$3*E7</f>
        <v>0</v>
      </c>
      <c r="G7" s="91" t="s">
        <v>154</v>
      </c>
    </row>
    <row r="8" spans="1:7" ht="39.950000000000003" customHeight="1">
      <c r="A8" s="86"/>
      <c r="B8" s="89"/>
      <c r="C8" s="90"/>
      <c r="D8" s="6" t="s">
        <v>155</v>
      </c>
      <c r="E8" s="7">
        <v>6.25</v>
      </c>
      <c r="F8" s="47">
        <f t="shared" si="0"/>
        <v>0</v>
      </c>
      <c r="G8" s="92"/>
    </row>
    <row r="9" spans="1:7" ht="39.950000000000003" customHeight="1">
      <c r="A9" s="86"/>
      <c r="B9" s="89"/>
      <c r="C9" s="88" t="s">
        <v>156</v>
      </c>
      <c r="D9" s="6" t="s">
        <v>157</v>
      </c>
      <c r="E9" s="7">
        <v>3.75</v>
      </c>
      <c r="F9" s="47">
        <f t="shared" si="0"/>
        <v>0</v>
      </c>
      <c r="G9" s="91" t="s">
        <v>158</v>
      </c>
    </row>
    <row r="10" spans="1:7" ht="39.950000000000003" customHeight="1">
      <c r="A10" s="86"/>
      <c r="B10" s="89"/>
      <c r="C10" s="89"/>
      <c r="D10" s="6" t="s">
        <v>159</v>
      </c>
      <c r="E10" s="7">
        <v>2.5</v>
      </c>
      <c r="F10" s="47">
        <f t="shared" si="0"/>
        <v>0</v>
      </c>
      <c r="G10" s="93"/>
    </row>
    <row r="11" spans="1:7" ht="39.950000000000003" customHeight="1">
      <c r="A11" s="86"/>
      <c r="B11" s="89"/>
      <c r="C11" s="89"/>
      <c r="D11" s="6" t="s">
        <v>160</v>
      </c>
      <c r="E11" s="7">
        <v>1.25</v>
      </c>
      <c r="F11" s="47">
        <f t="shared" si="0"/>
        <v>0</v>
      </c>
      <c r="G11" s="93"/>
    </row>
    <row r="12" spans="1:7" ht="39.950000000000003" customHeight="1">
      <c r="A12" s="86"/>
      <c r="B12" s="89"/>
      <c r="C12" s="89"/>
      <c r="D12" s="6" t="s">
        <v>161</v>
      </c>
      <c r="E12" s="7">
        <v>1.25</v>
      </c>
      <c r="F12" s="47">
        <f t="shared" si="0"/>
        <v>0</v>
      </c>
      <c r="G12" s="93"/>
    </row>
    <row r="13" spans="1:7" ht="39.950000000000003" customHeight="1">
      <c r="A13" s="86"/>
      <c r="B13" s="89"/>
      <c r="C13" s="89"/>
      <c r="D13" s="6" t="s">
        <v>162</v>
      </c>
      <c r="E13" s="7">
        <v>0.62</v>
      </c>
      <c r="F13" s="47">
        <f t="shared" si="0"/>
        <v>0</v>
      </c>
      <c r="G13" s="93"/>
    </row>
    <row r="14" spans="1:7" ht="39.950000000000003" customHeight="1">
      <c r="A14" s="86"/>
      <c r="B14" s="89"/>
      <c r="C14" s="90"/>
      <c r="D14" s="6" t="s">
        <v>163</v>
      </c>
      <c r="E14" s="7">
        <v>0.25</v>
      </c>
      <c r="F14" s="47">
        <f t="shared" si="0"/>
        <v>0</v>
      </c>
      <c r="G14" s="92"/>
    </row>
    <row r="15" spans="1:7" ht="39.950000000000003" customHeight="1">
      <c r="A15" s="86"/>
      <c r="B15" s="89"/>
      <c r="C15" s="88" t="s">
        <v>164</v>
      </c>
      <c r="D15" s="6" t="s">
        <v>165</v>
      </c>
      <c r="E15" s="7">
        <v>37.5</v>
      </c>
      <c r="F15" s="47">
        <f t="shared" si="0"/>
        <v>0</v>
      </c>
      <c r="G15" s="91" t="s">
        <v>193</v>
      </c>
    </row>
    <row r="16" spans="1:7" ht="39.950000000000003" customHeight="1">
      <c r="A16" s="86"/>
      <c r="B16" s="89"/>
      <c r="C16" s="89"/>
      <c r="D16" s="6" t="s">
        <v>166</v>
      </c>
      <c r="E16" s="7">
        <v>18.75</v>
      </c>
      <c r="F16" s="47">
        <f t="shared" si="0"/>
        <v>0</v>
      </c>
      <c r="G16" s="93"/>
    </row>
    <row r="17" spans="1:7" ht="39.950000000000003" customHeight="1">
      <c r="A17" s="86"/>
      <c r="B17" s="89"/>
      <c r="C17" s="89"/>
      <c r="D17" s="6" t="s">
        <v>167</v>
      </c>
      <c r="E17" s="7">
        <v>5</v>
      </c>
      <c r="F17" s="47">
        <f t="shared" si="0"/>
        <v>0</v>
      </c>
      <c r="G17" s="93"/>
    </row>
    <row r="18" spans="1:7" ht="39.950000000000003" customHeight="1">
      <c r="A18" s="86"/>
      <c r="B18" s="89"/>
      <c r="C18" s="89"/>
      <c r="D18" s="6" t="s">
        <v>168</v>
      </c>
      <c r="E18" s="7">
        <v>2.5</v>
      </c>
      <c r="F18" s="47">
        <f t="shared" si="0"/>
        <v>0</v>
      </c>
      <c r="G18" s="93"/>
    </row>
    <row r="19" spans="1:7" ht="39.950000000000003" customHeight="1">
      <c r="A19" s="86"/>
      <c r="B19" s="89"/>
      <c r="C19" s="89"/>
      <c r="D19" s="6" t="s">
        <v>169</v>
      </c>
      <c r="E19" s="7">
        <v>2.5</v>
      </c>
      <c r="F19" s="47">
        <f t="shared" si="0"/>
        <v>0</v>
      </c>
      <c r="G19" s="93"/>
    </row>
    <row r="20" spans="1:7" ht="39.950000000000003" customHeight="1">
      <c r="A20" s="86"/>
      <c r="B20" s="89"/>
      <c r="C20" s="89"/>
      <c r="D20" s="6" t="s">
        <v>170</v>
      </c>
      <c r="E20" s="7">
        <v>1.25</v>
      </c>
      <c r="F20" s="47">
        <f t="shared" si="0"/>
        <v>0</v>
      </c>
      <c r="G20" s="93"/>
    </row>
    <row r="21" spans="1:7" ht="39.950000000000003" customHeight="1">
      <c r="A21" s="86"/>
      <c r="B21" s="89"/>
      <c r="C21" s="90"/>
      <c r="D21" s="6" t="s">
        <v>171</v>
      </c>
      <c r="E21" s="7">
        <v>0.25</v>
      </c>
      <c r="F21" s="47">
        <f t="shared" si="0"/>
        <v>0</v>
      </c>
      <c r="G21" s="92"/>
    </row>
    <row r="22" spans="1:7" ht="39.950000000000003" customHeight="1">
      <c r="A22" s="86"/>
      <c r="B22" s="89"/>
      <c r="C22" s="88" t="s">
        <v>172</v>
      </c>
      <c r="D22" s="6" t="s">
        <v>173</v>
      </c>
      <c r="E22" s="7">
        <v>31.25</v>
      </c>
      <c r="F22" s="47">
        <f t="shared" si="0"/>
        <v>0</v>
      </c>
      <c r="G22" s="91" t="s">
        <v>174</v>
      </c>
    </row>
    <row r="23" spans="1:7" ht="39.950000000000003" customHeight="1">
      <c r="A23" s="86"/>
      <c r="B23" s="89"/>
      <c r="C23" s="89"/>
      <c r="D23" s="6" t="s">
        <v>175</v>
      </c>
      <c r="E23" s="7">
        <v>3.75</v>
      </c>
      <c r="F23" s="47">
        <f t="shared" si="0"/>
        <v>0</v>
      </c>
      <c r="G23" s="93"/>
    </row>
    <row r="24" spans="1:7" ht="39.950000000000003" customHeight="1">
      <c r="A24" s="86"/>
      <c r="B24" s="89"/>
      <c r="C24" s="89"/>
      <c r="D24" s="6" t="s">
        <v>176</v>
      </c>
      <c r="E24" s="7">
        <v>3.75</v>
      </c>
      <c r="F24" s="47">
        <f t="shared" si="0"/>
        <v>0</v>
      </c>
      <c r="G24" s="93"/>
    </row>
    <row r="25" spans="1:7" ht="39.950000000000003" customHeight="1">
      <c r="A25" s="86"/>
      <c r="B25" s="89"/>
      <c r="C25" s="89"/>
      <c r="D25" s="6" t="s">
        <v>177</v>
      </c>
      <c r="E25" s="7">
        <v>1.25</v>
      </c>
      <c r="F25" s="47">
        <f t="shared" si="0"/>
        <v>0</v>
      </c>
      <c r="G25" s="93"/>
    </row>
    <row r="26" spans="1:7" ht="39.950000000000003" customHeight="1">
      <c r="A26" s="86"/>
      <c r="B26" s="89"/>
      <c r="C26" s="89"/>
      <c r="D26" s="6" t="s">
        <v>169</v>
      </c>
      <c r="E26" s="7">
        <v>1.25</v>
      </c>
      <c r="F26" s="47">
        <f t="shared" si="0"/>
        <v>0</v>
      </c>
      <c r="G26" s="93"/>
    </row>
    <row r="27" spans="1:7" ht="39.950000000000003" customHeight="1">
      <c r="A27" s="86"/>
      <c r="B27" s="89"/>
      <c r="C27" s="89"/>
      <c r="D27" s="6" t="s">
        <v>178</v>
      </c>
      <c r="E27" s="7">
        <v>0.62</v>
      </c>
      <c r="F27" s="47">
        <f t="shared" si="0"/>
        <v>0</v>
      </c>
      <c r="G27" s="93"/>
    </row>
    <row r="28" spans="1:7" ht="39.950000000000003" customHeight="1">
      <c r="A28" s="86"/>
      <c r="B28" s="89"/>
      <c r="C28" s="90"/>
      <c r="D28" s="6" t="s">
        <v>179</v>
      </c>
      <c r="E28" s="7">
        <v>0.38</v>
      </c>
      <c r="F28" s="47">
        <f t="shared" si="0"/>
        <v>0</v>
      </c>
      <c r="G28" s="92"/>
    </row>
    <row r="29" spans="1:7" ht="39.950000000000003" customHeight="1">
      <c r="A29" s="86"/>
      <c r="B29" s="89"/>
      <c r="C29" s="88" t="s">
        <v>180</v>
      </c>
      <c r="D29" s="6" t="s">
        <v>181</v>
      </c>
      <c r="E29" s="7">
        <v>43.75</v>
      </c>
      <c r="F29" s="47">
        <f t="shared" si="0"/>
        <v>0</v>
      </c>
      <c r="G29" s="91" t="s">
        <v>182</v>
      </c>
    </row>
    <row r="30" spans="1:7" ht="39.950000000000003" customHeight="1">
      <c r="A30" s="86"/>
      <c r="B30" s="89"/>
      <c r="C30" s="89"/>
      <c r="D30" s="6" t="s">
        <v>183</v>
      </c>
      <c r="E30" s="7">
        <v>12.5</v>
      </c>
      <c r="F30" s="47">
        <f t="shared" si="0"/>
        <v>0</v>
      </c>
      <c r="G30" s="93"/>
    </row>
    <row r="31" spans="1:7" ht="39.950000000000003" customHeight="1">
      <c r="A31" s="86"/>
      <c r="B31" s="89"/>
      <c r="C31" s="89"/>
      <c r="D31" s="6" t="s">
        <v>184</v>
      </c>
      <c r="E31" s="7">
        <v>10</v>
      </c>
      <c r="F31" s="47">
        <f t="shared" si="0"/>
        <v>0</v>
      </c>
      <c r="G31" s="93"/>
    </row>
    <row r="32" spans="1:7" ht="39.950000000000003" customHeight="1">
      <c r="A32" s="86"/>
      <c r="B32" s="89"/>
      <c r="C32" s="89"/>
      <c r="D32" s="6" t="s">
        <v>169</v>
      </c>
      <c r="E32" s="7">
        <v>2.5</v>
      </c>
      <c r="F32" s="47">
        <f t="shared" si="0"/>
        <v>0</v>
      </c>
      <c r="G32" s="93"/>
    </row>
    <row r="33" spans="1:7" ht="39.950000000000003" customHeight="1">
      <c r="A33" s="86"/>
      <c r="B33" s="89"/>
      <c r="C33" s="90"/>
      <c r="D33" s="6" t="s">
        <v>185</v>
      </c>
      <c r="E33" s="7">
        <v>0.12</v>
      </c>
      <c r="F33" s="47">
        <f t="shared" si="0"/>
        <v>0</v>
      </c>
      <c r="G33" s="92"/>
    </row>
    <row r="34" spans="1:7" ht="39.950000000000003" customHeight="1">
      <c r="A34" s="86"/>
      <c r="B34" s="90"/>
      <c r="C34" s="11" t="s">
        <v>186</v>
      </c>
      <c r="D34" s="6" t="s">
        <v>187</v>
      </c>
      <c r="E34" s="7">
        <v>25</v>
      </c>
      <c r="F34" s="47">
        <f t="shared" si="0"/>
        <v>0</v>
      </c>
      <c r="G34" s="46" t="s">
        <v>13</v>
      </c>
    </row>
    <row r="35" spans="1:7" ht="39.950000000000003" customHeight="1">
      <c r="A35" s="86"/>
      <c r="B35" s="88" t="s">
        <v>188</v>
      </c>
      <c r="C35" s="11" t="s">
        <v>189</v>
      </c>
      <c r="D35" s="6" t="s">
        <v>190</v>
      </c>
      <c r="E35" s="7">
        <v>62.5</v>
      </c>
      <c r="F35" s="47">
        <f t="shared" si="0"/>
        <v>0</v>
      </c>
      <c r="G35" s="46" t="s">
        <v>195</v>
      </c>
    </row>
    <row r="36" spans="1:7" ht="39.950000000000003" customHeight="1">
      <c r="A36" s="87"/>
      <c r="B36" s="90"/>
      <c r="C36" s="11" t="s">
        <v>191</v>
      </c>
      <c r="D36" s="6" t="s">
        <v>192</v>
      </c>
      <c r="E36" s="7">
        <v>200</v>
      </c>
      <c r="F36" s="47">
        <f t="shared" si="0"/>
        <v>0</v>
      </c>
      <c r="G36" s="46" t="s">
        <v>13</v>
      </c>
    </row>
  </sheetData>
  <sheetProtection formatRows="0" insertRows="0" deleteRows="0"/>
  <mergeCells count="26">
    <mergeCell ref="A7:A36"/>
    <mergeCell ref="B7:B34"/>
    <mergeCell ref="C7:C8"/>
    <mergeCell ref="G7:G8"/>
    <mergeCell ref="C9:C14"/>
    <mergeCell ref="G9:G14"/>
    <mergeCell ref="C15:C21"/>
    <mergeCell ref="G15:G21"/>
    <mergeCell ref="C22:C28"/>
    <mergeCell ref="G22:G28"/>
    <mergeCell ref="C29:C33"/>
    <mergeCell ref="G29:G33"/>
    <mergeCell ref="B35:B36"/>
    <mergeCell ref="A1:G1"/>
    <mergeCell ref="A2:C2"/>
    <mergeCell ref="D2:F2"/>
    <mergeCell ref="G2:G3"/>
    <mergeCell ref="A3:B3"/>
    <mergeCell ref="D3:F3"/>
    <mergeCell ref="G5:G6"/>
    <mergeCell ref="A5:A6"/>
    <mergeCell ref="B5:B6"/>
    <mergeCell ref="C5:C6"/>
    <mergeCell ref="D5:D6"/>
    <mergeCell ref="E5:E6"/>
    <mergeCell ref="F5:F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39"/>
  <sheetViews>
    <sheetView showGridLines="0" view="pageBreakPreview" topLeftCell="A6" zoomScale="70" zoomScaleNormal="70" zoomScaleSheetLayoutView="70" workbookViewId="0">
      <selection activeCell="G21" sqref="G21:G27"/>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196</v>
      </c>
      <c r="B7" s="88" t="s">
        <v>14</v>
      </c>
      <c r="C7" s="88" t="s">
        <v>199</v>
      </c>
      <c r="D7" s="6" t="s">
        <v>200</v>
      </c>
      <c r="E7" s="7">
        <v>50</v>
      </c>
      <c r="F7" s="47">
        <f t="shared" ref="F7:F16" si="0">$C$3*E7</f>
        <v>0</v>
      </c>
      <c r="G7" s="91" t="s">
        <v>201</v>
      </c>
    </row>
    <row r="8" spans="1:7" ht="39.950000000000003" customHeight="1">
      <c r="A8" s="86"/>
      <c r="B8" s="89"/>
      <c r="C8" s="89"/>
      <c r="D8" s="6" t="s">
        <v>183</v>
      </c>
      <c r="E8" s="7">
        <v>12.5</v>
      </c>
      <c r="F8" s="47">
        <f t="shared" si="0"/>
        <v>0</v>
      </c>
      <c r="G8" s="93"/>
    </row>
    <row r="9" spans="1:7" ht="39.950000000000003" customHeight="1">
      <c r="A9" s="86"/>
      <c r="B9" s="89"/>
      <c r="C9" s="89"/>
      <c r="D9" s="6" t="s">
        <v>202</v>
      </c>
      <c r="E9" s="7">
        <v>8.75</v>
      </c>
      <c r="F9" s="47">
        <f t="shared" si="0"/>
        <v>0</v>
      </c>
      <c r="G9" s="93"/>
    </row>
    <row r="10" spans="1:7" ht="39.950000000000003" customHeight="1">
      <c r="A10" s="86"/>
      <c r="B10" s="89"/>
      <c r="C10" s="89"/>
      <c r="D10" s="6" t="s">
        <v>181</v>
      </c>
      <c r="E10" s="7">
        <v>8.75</v>
      </c>
      <c r="F10" s="47">
        <f t="shared" si="0"/>
        <v>0</v>
      </c>
      <c r="G10" s="93"/>
    </row>
    <row r="11" spans="1:7" ht="39.950000000000003" customHeight="1">
      <c r="A11" s="86"/>
      <c r="B11" s="89"/>
      <c r="C11" s="89"/>
      <c r="D11" s="6" t="s">
        <v>167</v>
      </c>
      <c r="E11" s="7">
        <v>3.75</v>
      </c>
      <c r="F11" s="47">
        <f t="shared" si="0"/>
        <v>0</v>
      </c>
      <c r="G11" s="93"/>
    </row>
    <row r="12" spans="1:7" ht="39.950000000000003" customHeight="1">
      <c r="A12" s="86"/>
      <c r="B12" s="89"/>
      <c r="C12" s="89"/>
      <c r="D12" s="6" t="s">
        <v>203</v>
      </c>
      <c r="E12" s="7">
        <v>1.25</v>
      </c>
      <c r="F12" s="47">
        <f t="shared" si="0"/>
        <v>0</v>
      </c>
      <c r="G12" s="93"/>
    </row>
    <row r="13" spans="1:7" ht="39.950000000000003" customHeight="1">
      <c r="A13" s="86"/>
      <c r="B13" s="89"/>
      <c r="C13" s="89"/>
      <c r="D13" s="6" t="s">
        <v>169</v>
      </c>
      <c r="E13" s="7">
        <v>1.25</v>
      </c>
      <c r="F13" s="47">
        <f t="shared" si="0"/>
        <v>0</v>
      </c>
      <c r="G13" s="93"/>
    </row>
    <row r="14" spans="1:7" ht="39.950000000000003" customHeight="1">
      <c r="A14" s="86"/>
      <c r="B14" s="89"/>
      <c r="C14" s="89"/>
      <c r="D14" s="6" t="s">
        <v>204</v>
      </c>
      <c r="E14" s="7">
        <v>0.62</v>
      </c>
      <c r="F14" s="47">
        <f t="shared" si="0"/>
        <v>0</v>
      </c>
      <c r="G14" s="93"/>
    </row>
    <row r="15" spans="1:7" ht="39.950000000000003" customHeight="1">
      <c r="A15" s="86"/>
      <c r="B15" s="89"/>
      <c r="C15" s="90"/>
      <c r="D15" s="6" t="s">
        <v>177</v>
      </c>
      <c r="E15" s="7">
        <v>0.62</v>
      </c>
      <c r="F15" s="47">
        <f t="shared" si="0"/>
        <v>0</v>
      </c>
      <c r="G15" s="92"/>
    </row>
    <row r="16" spans="1:7" ht="39.950000000000003" customHeight="1">
      <c r="A16" s="86"/>
      <c r="B16" s="89"/>
      <c r="C16" s="11" t="s">
        <v>222</v>
      </c>
      <c r="D16" s="6" t="s">
        <v>153</v>
      </c>
      <c r="E16" s="7">
        <v>35</v>
      </c>
      <c r="F16" s="47">
        <f t="shared" si="0"/>
        <v>0</v>
      </c>
      <c r="G16" s="46" t="s">
        <v>198</v>
      </c>
    </row>
    <row r="17" spans="1:7" ht="39.950000000000003" customHeight="1">
      <c r="A17" s="86"/>
      <c r="B17" s="89"/>
      <c r="C17" s="88" t="s">
        <v>205</v>
      </c>
      <c r="D17" s="6" t="s">
        <v>206</v>
      </c>
      <c r="E17" s="7">
        <v>18.75</v>
      </c>
      <c r="F17" s="47">
        <f t="shared" ref="F17:F39" si="1">$C$3*E17</f>
        <v>0</v>
      </c>
      <c r="G17" s="91" t="s">
        <v>207</v>
      </c>
    </row>
    <row r="18" spans="1:7" ht="39.950000000000003" customHeight="1">
      <c r="A18" s="86"/>
      <c r="B18" s="89"/>
      <c r="C18" s="89"/>
      <c r="D18" s="6" t="s">
        <v>208</v>
      </c>
      <c r="E18" s="7">
        <v>5</v>
      </c>
      <c r="F18" s="47">
        <f t="shared" si="1"/>
        <v>0</v>
      </c>
      <c r="G18" s="93"/>
    </row>
    <row r="19" spans="1:7" ht="39.950000000000003" customHeight="1">
      <c r="A19" s="86"/>
      <c r="B19" s="89"/>
      <c r="C19" s="89"/>
      <c r="D19" s="6" t="s">
        <v>209</v>
      </c>
      <c r="E19" s="7">
        <v>3.75</v>
      </c>
      <c r="F19" s="47">
        <f t="shared" si="1"/>
        <v>0</v>
      </c>
      <c r="G19" s="93"/>
    </row>
    <row r="20" spans="1:7" ht="39.950000000000003" customHeight="1">
      <c r="A20" s="86"/>
      <c r="B20" s="89"/>
      <c r="C20" s="90"/>
      <c r="D20" s="6" t="s">
        <v>204</v>
      </c>
      <c r="E20" s="7">
        <v>0.62</v>
      </c>
      <c r="F20" s="47">
        <f t="shared" si="1"/>
        <v>0</v>
      </c>
      <c r="G20" s="92"/>
    </row>
    <row r="21" spans="1:7" ht="39.950000000000003" customHeight="1">
      <c r="A21" s="86"/>
      <c r="B21" s="89"/>
      <c r="C21" s="88" t="s">
        <v>251</v>
      </c>
      <c r="D21" s="6" t="s">
        <v>210</v>
      </c>
      <c r="E21" s="7">
        <v>25</v>
      </c>
      <c r="F21" s="47">
        <f t="shared" si="1"/>
        <v>0</v>
      </c>
      <c r="G21" s="91" t="s">
        <v>211</v>
      </c>
    </row>
    <row r="22" spans="1:7" ht="39.950000000000003" customHeight="1">
      <c r="A22" s="86"/>
      <c r="B22" s="89"/>
      <c r="C22" s="89"/>
      <c r="D22" s="6" t="s">
        <v>212</v>
      </c>
      <c r="E22" s="7">
        <v>25</v>
      </c>
      <c r="F22" s="47">
        <f t="shared" si="1"/>
        <v>0</v>
      </c>
      <c r="G22" s="93"/>
    </row>
    <row r="23" spans="1:7" ht="39.950000000000003" customHeight="1">
      <c r="A23" s="86"/>
      <c r="B23" s="89"/>
      <c r="C23" s="89"/>
      <c r="D23" s="6" t="s">
        <v>184</v>
      </c>
      <c r="E23" s="7">
        <v>12.5</v>
      </c>
      <c r="F23" s="47">
        <f t="shared" si="1"/>
        <v>0</v>
      </c>
      <c r="G23" s="93"/>
    </row>
    <row r="24" spans="1:7" ht="39.950000000000003" customHeight="1">
      <c r="A24" s="86"/>
      <c r="B24" s="89"/>
      <c r="C24" s="89"/>
      <c r="D24" s="6" t="s">
        <v>202</v>
      </c>
      <c r="E24" s="7">
        <v>6.25</v>
      </c>
      <c r="F24" s="47">
        <f t="shared" si="1"/>
        <v>0</v>
      </c>
      <c r="G24" s="93"/>
    </row>
    <row r="25" spans="1:7" ht="39.950000000000003" customHeight="1">
      <c r="A25" s="86"/>
      <c r="B25" s="89"/>
      <c r="C25" s="89"/>
      <c r="D25" s="6" t="s">
        <v>213</v>
      </c>
      <c r="E25" s="7">
        <v>6.25</v>
      </c>
      <c r="F25" s="47">
        <f t="shared" si="1"/>
        <v>0</v>
      </c>
      <c r="G25" s="93"/>
    </row>
    <row r="26" spans="1:7" ht="39.950000000000003" customHeight="1">
      <c r="A26" s="86"/>
      <c r="B26" s="89"/>
      <c r="C26" s="89"/>
      <c r="D26" s="6" t="s">
        <v>169</v>
      </c>
      <c r="E26" s="7">
        <v>2.5</v>
      </c>
      <c r="F26" s="47">
        <f t="shared" si="1"/>
        <v>0</v>
      </c>
      <c r="G26" s="93"/>
    </row>
    <row r="27" spans="1:7" ht="39.950000000000003" customHeight="1">
      <c r="A27" s="86"/>
      <c r="B27" s="89"/>
      <c r="C27" s="90"/>
      <c r="D27" s="6" t="s">
        <v>185</v>
      </c>
      <c r="E27" s="7">
        <v>0.12</v>
      </c>
      <c r="F27" s="47">
        <f t="shared" si="1"/>
        <v>0</v>
      </c>
      <c r="G27" s="92"/>
    </row>
    <row r="28" spans="1:7" ht="39.950000000000003" customHeight="1">
      <c r="A28" s="86"/>
      <c r="B28" s="89"/>
      <c r="C28" s="88" t="s">
        <v>214</v>
      </c>
      <c r="D28" s="6" t="s">
        <v>209</v>
      </c>
      <c r="E28" s="7">
        <v>18.75</v>
      </c>
      <c r="F28" s="47">
        <f t="shared" si="1"/>
        <v>0</v>
      </c>
      <c r="G28" s="91" t="s">
        <v>221</v>
      </c>
    </row>
    <row r="29" spans="1:7" ht="39.950000000000003" customHeight="1">
      <c r="A29" s="86"/>
      <c r="B29" s="89"/>
      <c r="C29" s="89"/>
      <c r="D29" s="6" t="s">
        <v>159</v>
      </c>
      <c r="E29" s="7">
        <v>2.5</v>
      </c>
      <c r="F29" s="47">
        <f t="shared" si="1"/>
        <v>0</v>
      </c>
      <c r="G29" s="93"/>
    </row>
    <row r="30" spans="1:7" ht="39.950000000000003" customHeight="1">
      <c r="A30" s="86"/>
      <c r="B30" s="89"/>
      <c r="C30" s="89"/>
      <c r="D30" s="6" t="s">
        <v>215</v>
      </c>
      <c r="E30" s="7">
        <v>0.25</v>
      </c>
      <c r="F30" s="47">
        <f t="shared" si="1"/>
        <v>0</v>
      </c>
      <c r="G30" s="93"/>
    </row>
    <row r="31" spans="1:7" ht="39.950000000000003" customHeight="1">
      <c r="A31" s="86"/>
      <c r="B31" s="89"/>
      <c r="C31" s="89"/>
      <c r="D31" s="6" t="s">
        <v>204</v>
      </c>
      <c r="E31" s="7">
        <v>0.25</v>
      </c>
      <c r="F31" s="47">
        <f t="shared" si="1"/>
        <v>0</v>
      </c>
      <c r="G31" s="93"/>
    </row>
    <row r="32" spans="1:7" ht="39.950000000000003" customHeight="1">
      <c r="A32" s="86"/>
      <c r="B32" s="89"/>
      <c r="C32" s="89"/>
      <c r="D32" s="6" t="s">
        <v>177</v>
      </c>
      <c r="E32" s="7">
        <v>0.25</v>
      </c>
      <c r="F32" s="47">
        <f t="shared" si="1"/>
        <v>0</v>
      </c>
      <c r="G32" s="93"/>
    </row>
    <row r="33" spans="1:7" ht="39.950000000000003" customHeight="1">
      <c r="A33" s="86"/>
      <c r="B33" s="89"/>
      <c r="C33" s="90"/>
      <c r="D33" s="6" t="s">
        <v>216</v>
      </c>
      <c r="E33" s="7">
        <v>0.12</v>
      </c>
      <c r="F33" s="47">
        <f t="shared" si="1"/>
        <v>0</v>
      </c>
      <c r="G33" s="92"/>
    </row>
    <row r="34" spans="1:7" ht="39.950000000000003" customHeight="1">
      <c r="A34" s="86"/>
      <c r="B34" s="90"/>
      <c r="C34" s="11" t="s">
        <v>186</v>
      </c>
      <c r="D34" s="6" t="s">
        <v>187</v>
      </c>
      <c r="E34" s="7">
        <v>25</v>
      </c>
      <c r="F34" s="47">
        <f t="shared" si="1"/>
        <v>0</v>
      </c>
      <c r="G34" s="46" t="s">
        <v>13</v>
      </c>
    </row>
    <row r="35" spans="1:7" ht="39.950000000000003" customHeight="1">
      <c r="A35" s="86"/>
      <c r="B35" s="88" t="s">
        <v>188</v>
      </c>
      <c r="C35" s="88" t="s">
        <v>217</v>
      </c>
      <c r="D35" s="6" t="s">
        <v>218</v>
      </c>
      <c r="E35" s="7">
        <v>62.5</v>
      </c>
      <c r="F35" s="47">
        <f t="shared" si="1"/>
        <v>0</v>
      </c>
      <c r="G35" s="91" t="s">
        <v>219</v>
      </c>
    </row>
    <row r="36" spans="1:7" ht="39.950000000000003" customHeight="1">
      <c r="A36" s="86"/>
      <c r="B36" s="89"/>
      <c r="C36" s="89"/>
      <c r="D36" s="6" t="s">
        <v>169</v>
      </c>
      <c r="E36" s="7">
        <v>3.75</v>
      </c>
      <c r="F36" s="47">
        <f t="shared" si="1"/>
        <v>0</v>
      </c>
      <c r="G36" s="93"/>
    </row>
    <row r="37" spans="1:7" ht="39.950000000000003" customHeight="1">
      <c r="A37" s="86"/>
      <c r="B37" s="89"/>
      <c r="C37" s="89"/>
      <c r="D37" s="6" t="s">
        <v>170</v>
      </c>
      <c r="E37" s="7">
        <v>2.5</v>
      </c>
      <c r="F37" s="47">
        <f t="shared" si="1"/>
        <v>0</v>
      </c>
      <c r="G37" s="93"/>
    </row>
    <row r="38" spans="1:7" ht="39.950000000000003" customHeight="1">
      <c r="A38" s="86"/>
      <c r="B38" s="89"/>
      <c r="C38" s="90"/>
      <c r="D38" s="6" t="s">
        <v>220</v>
      </c>
      <c r="E38" s="7">
        <v>0.25</v>
      </c>
      <c r="F38" s="47">
        <f t="shared" si="1"/>
        <v>0</v>
      </c>
      <c r="G38" s="92"/>
    </row>
    <row r="39" spans="1:7" ht="39.950000000000003" customHeight="1">
      <c r="A39" s="87"/>
      <c r="B39" s="90"/>
      <c r="C39" s="11" t="s">
        <v>191</v>
      </c>
      <c r="D39" s="6" t="s">
        <v>192</v>
      </c>
      <c r="E39" s="7">
        <v>200</v>
      </c>
      <c r="F39" s="47">
        <f t="shared" si="1"/>
        <v>0</v>
      </c>
      <c r="G39" s="46" t="s">
        <v>13</v>
      </c>
    </row>
  </sheetData>
  <sheetProtection formatRows="0" insertRows="0" deleteRows="0"/>
  <mergeCells count="26">
    <mergeCell ref="A7:A39"/>
    <mergeCell ref="B7:B34"/>
    <mergeCell ref="C17:C20"/>
    <mergeCell ref="G17:G20"/>
    <mergeCell ref="C21:C27"/>
    <mergeCell ref="G21:G27"/>
    <mergeCell ref="C28:C33"/>
    <mergeCell ref="G28:G33"/>
    <mergeCell ref="B35:B39"/>
    <mergeCell ref="C35:C38"/>
    <mergeCell ref="G35:G38"/>
    <mergeCell ref="C7:C15"/>
    <mergeCell ref="G7:G15"/>
    <mergeCell ref="A1:G1"/>
    <mergeCell ref="A2:C2"/>
    <mergeCell ref="D2:F2"/>
    <mergeCell ref="G2:G3"/>
    <mergeCell ref="A3:B3"/>
    <mergeCell ref="D3:F3"/>
    <mergeCell ref="G5:G6"/>
    <mergeCell ref="A5:A6"/>
    <mergeCell ref="B5:B6"/>
    <mergeCell ref="C5:C6"/>
    <mergeCell ref="D5:D6"/>
    <mergeCell ref="E5:E6"/>
    <mergeCell ref="F5:F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44"/>
  <sheetViews>
    <sheetView showGridLines="0" view="pageBreakPreview" topLeftCell="A28" zoomScale="70" zoomScaleNormal="70" zoomScaleSheetLayoutView="70" workbookViewId="0">
      <selection activeCell="D39" sqref="D39"/>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223</v>
      </c>
      <c r="B7" s="88" t="s">
        <v>14</v>
      </c>
      <c r="C7" s="88" t="s">
        <v>224</v>
      </c>
      <c r="D7" s="6" t="s">
        <v>153</v>
      </c>
      <c r="E7" s="7">
        <v>62.5</v>
      </c>
      <c r="F7" s="47">
        <f t="shared" ref="F7:F44" si="0">$C$3*E7</f>
        <v>0</v>
      </c>
      <c r="G7" s="91" t="s">
        <v>225</v>
      </c>
    </row>
    <row r="8" spans="1:7" ht="39.950000000000003" customHeight="1">
      <c r="A8" s="86"/>
      <c r="B8" s="89"/>
      <c r="C8" s="90"/>
      <c r="D8" s="6" t="s">
        <v>226</v>
      </c>
      <c r="E8" s="7">
        <v>6.25</v>
      </c>
      <c r="F8" s="47">
        <f t="shared" si="0"/>
        <v>0</v>
      </c>
      <c r="G8" s="92"/>
    </row>
    <row r="9" spans="1:7" ht="39.950000000000003" customHeight="1">
      <c r="A9" s="86"/>
      <c r="B9" s="89"/>
      <c r="C9" s="88" t="s">
        <v>227</v>
      </c>
      <c r="D9" s="6" t="s">
        <v>228</v>
      </c>
      <c r="E9" s="7">
        <v>18.75</v>
      </c>
      <c r="F9" s="47">
        <f t="shared" si="0"/>
        <v>0</v>
      </c>
      <c r="G9" s="91" t="s">
        <v>229</v>
      </c>
    </row>
    <row r="10" spans="1:7" ht="39.950000000000003" customHeight="1">
      <c r="A10" s="86"/>
      <c r="B10" s="89"/>
      <c r="C10" s="89"/>
      <c r="D10" s="6" t="s">
        <v>209</v>
      </c>
      <c r="E10" s="7">
        <v>3.75</v>
      </c>
      <c r="F10" s="47">
        <f t="shared" si="0"/>
        <v>0</v>
      </c>
      <c r="G10" s="93"/>
    </row>
    <row r="11" spans="1:7" ht="39.950000000000003" customHeight="1">
      <c r="A11" s="86"/>
      <c r="B11" s="89"/>
      <c r="C11" s="89"/>
      <c r="D11" s="6" t="s">
        <v>160</v>
      </c>
      <c r="E11" s="7">
        <v>2.5</v>
      </c>
      <c r="F11" s="47">
        <f t="shared" si="0"/>
        <v>0</v>
      </c>
      <c r="G11" s="93"/>
    </row>
    <row r="12" spans="1:7" ht="39.950000000000003" customHeight="1">
      <c r="A12" s="86"/>
      <c r="B12" s="89"/>
      <c r="C12" s="89"/>
      <c r="D12" s="6" t="s">
        <v>204</v>
      </c>
      <c r="E12" s="7">
        <v>0.62</v>
      </c>
      <c r="F12" s="47">
        <f t="shared" si="0"/>
        <v>0</v>
      </c>
      <c r="G12" s="93"/>
    </row>
    <row r="13" spans="1:7" ht="39.950000000000003" customHeight="1">
      <c r="A13" s="86"/>
      <c r="B13" s="89"/>
      <c r="C13" s="89"/>
      <c r="D13" s="6" t="s">
        <v>185</v>
      </c>
      <c r="E13" s="7">
        <v>0.62</v>
      </c>
      <c r="F13" s="47">
        <f t="shared" si="0"/>
        <v>0</v>
      </c>
      <c r="G13" s="93"/>
    </row>
    <row r="14" spans="1:7" ht="39.950000000000003" customHeight="1">
      <c r="A14" s="86"/>
      <c r="B14" s="89"/>
      <c r="C14" s="90"/>
      <c r="D14" s="6" t="s">
        <v>215</v>
      </c>
      <c r="E14" s="7">
        <v>0.25</v>
      </c>
      <c r="F14" s="47">
        <f t="shared" si="0"/>
        <v>0</v>
      </c>
      <c r="G14" s="92"/>
    </row>
    <row r="15" spans="1:7" ht="39.950000000000003" customHeight="1">
      <c r="A15" s="86"/>
      <c r="B15" s="89"/>
      <c r="C15" s="88" t="s">
        <v>230</v>
      </c>
      <c r="D15" s="6" t="s">
        <v>231</v>
      </c>
      <c r="E15" s="7">
        <v>50</v>
      </c>
      <c r="F15" s="47">
        <f t="shared" si="0"/>
        <v>0</v>
      </c>
      <c r="G15" s="91" t="s">
        <v>232</v>
      </c>
    </row>
    <row r="16" spans="1:7" ht="39.950000000000003" customHeight="1">
      <c r="A16" s="86"/>
      <c r="B16" s="89"/>
      <c r="C16" s="89"/>
      <c r="D16" s="6" t="s">
        <v>233</v>
      </c>
      <c r="E16" s="7">
        <v>6.25</v>
      </c>
      <c r="F16" s="47">
        <f t="shared" si="0"/>
        <v>0</v>
      </c>
      <c r="G16" s="93"/>
    </row>
    <row r="17" spans="1:7" ht="39.950000000000003" customHeight="1">
      <c r="A17" s="86"/>
      <c r="B17" s="89"/>
      <c r="C17" s="89"/>
      <c r="D17" s="6" t="s">
        <v>234</v>
      </c>
      <c r="E17" s="7">
        <v>6.25</v>
      </c>
      <c r="F17" s="47">
        <f t="shared" si="0"/>
        <v>0</v>
      </c>
      <c r="G17" s="93"/>
    </row>
    <row r="18" spans="1:7" ht="39.950000000000003" customHeight="1">
      <c r="A18" s="86"/>
      <c r="B18" s="89"/>
      <c r="C18" s="89"/>
      <c r="D18" s="6" t="s">
        <v>235</v>
      </c>
      <c r="E18" s="7">
        <v>6.25</v>
      </c>
      <c r="F18" s="47">
        <f t="shared" si="0"/>
        <v>0</v>
      </c>
      <c r="G18" s="93"/>
    </row>
    <row r="19" spans="1:7" ht="39.950000000000003" customHeight="1">
      <c r="A19" s="86"/>
      <c r="B19" s="89"/>
      <c r="C19" s="89"/>
      <c r="D19" s="6" t="s">
        <v>167</v>
      </c>
      <c r="E19" s="7">
        <v>3.75</v>
      </c>
      <c r="F19" s="47">
        <f t="shared" si="0"/>
        <v>0</v>
      </c>
      <c r="G19" s="93"/>
    </row>
    <row r="20" spans="1:7" ht="39.950000000000003" customHeight="1">
      <c r="A20" s="86"/>
      <c r="B20" s="89"/>
      <c r="C20" s="89"/>
      <c r="D20" s="6" t="s">
        <v>170</v>
      </c>
      <c r="E20" s="7">
        <v>3.75</v>
      </c>
      <c r="F20" s="47">
        <f t="shared" si="0"/>
        <v>0</v>
      </c>
      <c r="G20" s="93"/>
    </row>
    <row r="21" spans="1:7" ht="39.950000000000003" customHeight="1">
      <c r="A21" s="86"/>
      <c r="B21" s="89"/>
      <c r="C21" s="89"/>
      <c r="D21" s="6" t="s">
        <v>169</v>
      </c>
      <c r="E21" s="7">
        <v>3.75</v>
      </c>
      <c r="F21" s="47">
        <f t="shared" si="0"/>
        <v>0</v>
      </c>
      <c r="G21" s="93"/>
    </row>
    <row r="22" spans="1:7" ht="39.950000000000003" customHeight="1">
      <c r="A22" s="86"/>
      <c r="B22" s="89"/>
      <c r="C22" s="89"/>
      <c r="D22" s="6" t="s">
        <v>236</v>
      </c>
      <c r="E22" s="7">
        <v>2.5</v>
      </c>
      <c r="F22" s="47">
        <f t="shared" si="0"/>
        <v>0</v>
      </c>
      <c r="G22" s="93"/>
    </row>
    <row r="23" spans="1:7" ht="39.950000000000003" customHeight="1">
      <c r="A23" s="86"/>
      <c r="B23" s="89"/>
      <c r="C23" s="89"/>
      <c r="D23" s="6" t="s">
        <v>237</v>
      </c>
      <c r="E23" s="7">
        <v>2.5</v>
      </c>
      <c r="F23" s="47">
        <f t="shared" si="0"/>
        <v>0</v>
      </c>
      <c r="G23" s="93"/>
    </row>
    <row r="24" spans="1:7" ht="39.950000000000003" customHeight="1">
      <c r="A24" s="86"/>
      <c r="B24" s="89"/>
      <c r="C24" s="89"/>
      <c r="D24" s="6" t="s">
        <v>215</v>
      </c>
      <c r="E24" s="7">
        <v>1.25</v>
      </c>
      <c r="F24" s="47">
        <f t="shared" si="0"/>
        <v>0</v>
      </c>
      <c r="G24" s="93"/>
    </row>
    <row r="25" spans="1:7" ht="39.950000000000003" customHeight="1">
      <c r="A25" s="86"/>
      <c r="B25" s="89"/>
      <c r="C25" s="89"/>
      <c r="D25" s="6" t="s">
        <v>204</v>
      </c>
      <c r="E25" s="7">
        <v>1.25</v>
      </c>
      <c r="F25" s="47">
        <f t="shared" si="0"/>
        <v>0</v>
      </c>
      <c r="G25" s="93"/>
    </row>
    <row r="26" spans="1:7" ht="39.950000000000003" customHeight="1">
      <c r="A26" s="86"/>
      <c r="B26" s="89"/>
      <c r="C26" s="90"/>
      <c r="D26" s="6" t="s">
        <v>177</v>
      </c>
      <c r="E26" s="7">
        <v>1.25</v>
      </c>
      <c r="F26" s="47">
        <f t="shared" si="0"/>
        <v>0</v>
      </c>
      <c r="G26" s="92"/>
    </row>
    <row r="27" spans="1:7" ht="39.950000000000003" customHeight="1">
      <c r="A27" s="86"/>
      <c r="B27" s="89"/>
      <c r="C27" s="88" t="s">
        <v>238</v>
      </c>
      <c r="D27" s="6" t="s">
        <v>239</v>
      </c>
      <c r="E27" s="7">
        <v>25</v>
      </c>
      <c r="F27" s="47">
        <f t="shared" si="0"/>
        <v>0</v>
      </c>
      <c r="G27" s="91" t="s">
        <v>240</v>
      </c>
    </row>
    <row r="28" spans="1:7" ht="39.950000000000003" customHeight="1">
      <c r="A28" s="86"/>
      <c r="B28" s="89"/>
      <c r="C28" s="89"/>
      <c r="D28" s="6" t="s">
        <v>241</v>
      </c>
      <c r="E28" s="7">
        <v>2.5</v>
      </c>
      <c r="F28" s="47">
        <f t="shared" si="0"/>
        <v>0</v>
      </c>
      <c r="G28" s="93"/>
    </row>
    <row r="29" spans="1:7" ht="39.950000000000003" customHeight="1">
      <c r="A29" s="86"/>
      <c r="B29" s="89"/>
      <c r="C29" s="89"/>
      <c r="D29" s="6" t="s">
        <v>170</v>
      </c>
      <c r="E29" s="7">
        <v>1.25</v>
      </c>
      <c r="F29" s="47">
        <f t="shared" si="0"/>
        <v>0</v>
      </c>
      <c r="G29" s="93"/>
    </row>
    <row r="30" spans="1:7" ht="39.950000000000003" customHeight="1">
      <c r="A30" s="86"/>
      <c r="B30" s="89"/>
      <c r="C30" s="89"/>
      <c r="D30" s="6" t="s">
        <v>203</v>
      </c>
      <c r="E30" s="7">
        <v>1.25</v>
      </c>
      <c r="F30" s="47">
        <f t="shared" si="0"/>
        <v>0</v>
      </c>
      <c r="G30" s="93"/>
    </row>
    <row r="31" spans="1:7" ht="39.950000000000003" customHeight="1">
      <c r="A31" s="86"/>
      <c r="B31" s="89"/>
      <c r="C31" s="89"/>
      <c r="D31" s="6" t="s">
        <v>242</v>
      </c>
      <c r="E31" s="7">
        <v>0.62</v>
      </c>
      <c r="F31" s="47">
        <f t="shared" si="0"/>
        <v>0</v>
      </c>
      <c r="G31" s="93"/>
    </row>
    <row r="32" spans="1:7" ht="39.950000000000003" customHeight="1">
      <c r="A32" s="86"/>
      <c r="B32" s="89"/>
      <c r="C32" s="89"/>
      <c r="D32" s="6" t="s">
        <v>177</v>
      </c>
      <c r="E32" s="7">
        <v>0.62</v>
      </c>
      <c r="F32" s="47">
        <f t="shared" si="0"/>
        <v>0</v>
      </c>
      <c r="G32" s="93"/>
    </row>
    <row r="33" spans="1:7" ht="39.950000000000003" customHeight="1">
      <c r="A33" s="86"/>
      <c r="B33" s="89"/>
      <c r="C33" s="90"/>
      <c r="D33" s="6" t="s">
        <v>243</v>
      </c>
      <c r="E33" s="7">
        <v>0.25</v>
      </c>
      <c r="F33" s="47">
        <f t="shared" si="0"/>
        <v>0</v>
      </c>
      <c r="G33" s="92"/>
    </row>
    <row r="34" spans="1:7" ht="39.950000000000003" customHeight="1">
      <c r="A34" s="86"/>
      <c r="B34" s="89"/>
      <c r="C34" s="88" t="s">
        <v>244</v>
      </c>
      <c r="D34" s="6" t="s">
        <v>245</v>
      </c>
      <c r="E34" s="7">
        <v>43.75</v>
      </c>
      <c r="F34" s="47">
        <f t="shared" si="0"/>
        <v>0</v>
      </c>
      <c r="G34" s="91" t="s">
        <v>246</v>
      </c>
    </row>
    <row r="35" spans="1:7" ht="39.950000000000003" customHeight="1">
      <c r="A35" s="86"/>
      <c r="B35" s="89"/>
      <c r="C35" s="89"/>
      <c r="D35" s="6" t="s">
        <v>204</v>
      </c>
      <c r="E35" s="7">
        <v>1.25</v>
      </c>
      <c r="F35" s="47">
        <f t="shared" si="0"/>
        <v>0</v>
      </c>
      <c r="G35" s="93"/>
    </row>
    <row r="36" spans="1:7" ht="39.950000000000003" customHeight="1">
      <c r="A36" s="86"/>
      <c r="B36" s="89"/>
      <c r="C36" s="89"/>
      <c r="D36" s="6" t="s">
        <v>177</v>
      </c>
      <c r="E36" s="7">
        <v>1.25</v>
      </c>
      <c r="F36" s="47">
        <f t="shared" si="0"/>
        <v>0</v>
      </c>
      <c r="G36" s="93"/>
    </row>
    <row r="37" spans="1:7" ht="39.950000000000003" customHeight="1">
      <c r="A37" s="86"/>
      <c r="B37" s="89"/>
      <c r="C37" s="89"/>
      <c r="D37" s="6" t="s">
        <v>247</v>
      </c>
      <c r="E37" s="7">
        <v>0.62</v>
      </c>
      <c r="F37" s="47">
        <f t="shared" si="0"/>
        <v>0</v>
      </c>
      <c r="G37" s="93"/>
    </row>
    <row r="38" spans="1:7" ht="39.950000000000003" customHeight="1">
      <c r="A38" s="86"/>
      <c r="B38" s="89"/>
      <c r="C38" s="89"/>
      <c r="D38" s="6" t="s">
        <v>216</v>
      </c>
      <c r="E38" s="7">
        <v>0.62</v>
      </c>
      <c r="F38" s="47">
        <f t="shared" si="0"/>
        <v>0</v>
      </c>
      <c r="G38" s="93"/>
    </row>
    <row r="39" spans="1:7" ht="39.950000000000003" customHeight="1">
      <c r="A39" s="86"/>
      <c r="B39" s="89"/>
      <c r="C39" s="89"/>
      <c r="D39" s="6" t="s">
        <v>215</v>
      </c>
      <c r="E39" s="7">
        <v>0.25</v>
      </c>
      <c r="F39" s="47">
        <f t="shared" si="0"/>
        <v>0</v>
      </c>
      <c r="G39" s="93"/>
    </row>
    <row r="40" spans="1:7" ht="39.950000000000003" customHeight="1">
      <c r="A40" s="86"/>
      <c r="B40" s="89"/>
      <c r="C40" s="89"/>
      <c r="D40" s="6" t="s">
        <v>185</v>
      </c>
      <c r="E40" s="7">
        <v>0.25</v>
      </c>
      <c r="F40" s="47">
        <f t="shared" si="0"/>
        <v>0</v>
      </c>
      <c r="G40" s="93"/>
    </row>
    <row r="41" spans="1:7" ht="39.950000000000003" customHeight="1">
      <c r="A41" s="86"/>
      <c r="B41" s="89"/>
      <c r="C41" s="90"/>
      <c r="D41" s="6" t="s">
        <v>248</v>
      </c>
      <c r="E41" s="7">
        <v>0.25</v>
      </c>
      <c r="F41" s="47">
        <f t="shared" si="0"/>
        <v>0</v>
      </c>
      <c r="G41" s="92"/>
    </row>
    <row r="42" spans="1:7" ht="39.950000000000003" customHeight="1">
      <c r="A42" s="86"/>
      <c r="B42" s="90"/>
      <c r="C42" s="11" t="s">
        <v>186</v>
      </c>
      <c r="D42" s="6" t="s">
        <v>187</v>
      </c>
      <c r="E42" s="7">
        <v>25</v>
      </c>
      <c r="F42" s="47">
        <f t="shared" si="0"/>
        <v>0</v>
      </c>
      <c r="G42" s="46" t="s">
        <v>13</v>
      </c>
    </row>
    <row r="43" spans="1:7" ht="39.950000000000003" customHeight="1">
      <c r="A43" s="86"/>
      <c r="B43" s="88" t="s">
        <v>188</v>
      </c>
      <c r="C43" s="11" t="s">
        <v>616</v>
      </c>
      <c r="D43" s="6" t="s">
        <v>250</v>
      </c>
      <c r="E43" s="7">
        <v>62.5</v>
      </c>
      <c r="F43" s="47">
        <f t="shared" si="0"/>
        <v>0</v>
      </c>
      <c r="G43" s="10" t="s">
        <v>13</v>
      </c>
    </row>
    <row r="44" spans="1:7" ht="39.950000000000003" customHeight="1">
      <c r="A44" s="87"/>
      <c r="B44" s="90"/>
      <c r="C44" s="11" t="s">
        <v>191</v>
      </c>
      <c r="D44" s="6" t="s">
        <v>192</v>
      </c>
      <c r="E44" s="7">
        <v>200</v>
      </c>
      <c r="F44" s="47">
        <f t="shared" si="0"/>
        <v>0</v>
      </c>
      <c r="G44" s="46" t="s">
        <v>13</v>
      </c>
    </row>
  </sheetData>
  <sheetProtection formatRows="0" insertRows="0" deleteRows="0"/>
  <mergeCells count="26">
    <mergeCell ref="A7:A44"/>
    <mergeCell ref="B7:B42"/>
    <mergeCell ref="C7:C8"/>
    <mergeCell ref="G7:G8"/>
    <mergeCell ref="C9:C14"/>
    <mergeCell ref="G9:G14"/>
    <mergeCell ref="C15:C26"/>
    <mergeCell ref="G15:G26"/>
    <mergeCell ref="C27:C33"/>
    <mergeCell ref="G27:G33"/>
    <mergeCell ref="C34:C41"/>
    <mergeCell ref="G34:G41"/>
    <mergeCell ref="B43:B44"/>
    <mergeCell ref="A1:G1"/>
    <mergeCell ref="A2:C2"/>
    <mergeCell ref="D2:F2"/>
    <mergeCell ref="G2:G3"/>
    <mergeCell ref="A3:B3"/>
    <mergeCell ref="D3:F3"/>
    <mergeCell ref="G5:G6"/>
    <mergeCell ref="A5:A6"/>
    <mergeCell ref="B5:B6"/>
    <mergeCell ref="C5:C6"/>
    <mergeCell ref="D5:D6"/>
    <mergeCell ref="E5:E6"/>
    <mergeCell ref="F5:F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8"/>
  <sheetViews>
    <sheetView showGridLines="0" view="pageBreakPreview" zoomScale="70" zoomScaleNormal="70" zoomScaleSheetLayoutView="70" workbookViewId="0">
      <selection activeCell="D38" sqref="D38"/>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252</v>
      </c>
      <c r="B7" s="88" t="s">
        <v>14</v>
      </c>
      <c r="C7" s="88" t="s">
        <v>253</v>
      </c>
      <c r="D7" s="6" t="s">
        <v>153</v>
      </c>
      <c r="E7" s="7">
        <v>62.5</v>
      </c>
      <c r="F7" s="47">
        <f t="shared" ref="F7:F38" si="0">$C$3*E7</f>
        <v>0</v>
      </c>
      <c r="G7" s="91" t="s">
        <v>254</v>
      </c>
    </row>
    <row r="8" spans="1:7" ht="39.950000000000003" customHeight="1">
      <c r="A8" s="86"/>
      <c r="B8" s="89"/>
      <c r="C8" s="90"/>
      <c r="D8" s="6" t="s">
        <v>255</v>
      </c>
      <c r="E8" s="7">
        <v>6.25</v>
      </c>
      <c r="F8" s="47">
        <f t="shared" si="0"/>
        <v>0</v>
      </c>
      <c r="G8" s="92"/>
    </row>
    <row r="9" spans="1:7" ht="39.950000000000003" customHeight="1">
      <c r="A9" s="86"/>
      <c r="B9" s="89"/>
      <c r="C9" s="88" t="s">
        <v>256</v>
      </c>
      <c r="D9" s="6" t="s">
        <v>257</v>
      </c>
      <c r="E9" s="7">
        <v>43.75</v>
      </c>
      <c r="F9" s="47">
        <f t="shared" si="0"/>
        <v>0</v>
      </c>
      <c r="G9" s="91" t="s">
        <v>258</v>
      </c>
    </row>
    <row r="10" spans="1:7" ht="39.950000000000003" customHeight="1">
      <c r="A10" s="86"/>
      <c r="B10" s="89"/>
      <c r="C10" s="89"/>
      <c r="D10" s="6" t="s">
        <v>208</v>
      </c>
      <c r="E10" s="7">
        <v>5</v>
      </c>
      <c r="F10" s="47">
        <f t="shared" si="0"/>
        <v>0</v>
      </c>
      <c r="G10" s="93"/>
    </row>
    <row r="11" spans="1:7" ht="39.950000000000003" customHeight="1">
      <c r="A11" s="86"/>
      <c r="B11" s="89"/>
      <c r="C11" s="89"/>
      <c r="D11" s="6" t="s">
        <v>209</v>
      </c>
      <c r="E11" s="7">
        <v>3.75</v>
      </c>
      <c r="F11" s="47">
        <f t="shared" si="0"/>
        <v>0</v>
      </c>
      <c r="G11" s="93"/>
    </row>
    <row r="12" spans="1:7" ht="39.950000000000003" customHeight="1">
      <c r="A12" s="86"/>
      <c r="B12" s="89"/>
      <c r="C12" s="89"/>
      <c r="D12" s="6" t="s">
        <v>160</v>
      </c>
      <c r="E12" s="7">
        <v>2.5</v>
      </c>
      <c r="F12" s="47">
        <f t="shared" si="0"/>
        <v>0</v>
      </c>
      <c r="G12" s="93"/>
    </row>
    <row r="13" spans="1:7" ht="39.950000000000003" customHeight="1">
      <c r="A13" s="86"/>
      <c r="B13" s="89"/>
      <c r="C13" s="90"/>
      <c r="D13" s="6" t="s">
        <v>204</v>
      </c>
      <c r="E13" s="7">
        <v>0.62</v>
      </c>
      <c r="F13" s="47">
        <f t="shared" si="0"/>
        <v>0</v>
      </c>
      <c r="G13" s="92"/>
    </row>
    <row r="14" spans="1:7" ht="39.950000000000003" customHeight="1">
      <c r="A14" s="86"/>
      <c r="B14" s="89"/>
      <c r="C14" s="88" t="s">
        <v>259</v>
      </c>
      <c r="D14" s="6" t="s">
        <v>260</v>
      </c>
      <c r="E14" s="7">
        <v>50</v>
      </c>
      <c r="F14" s="47">
        <f t="shared" si="0"/>
        <v>0</v>
      </c>
      <c r="G14" s="91" t="s">
        <v>261</v>
      </c>
    </row>
    <row r="15" spans="1:7" ht="39.950000000000003" customHeight="1">
      <c r="A15" s="86"/>
      <c r="B15" s="89"/>
      <c r="C15" s="89"/>
      <c r="D15" s="6" t="s">
        <v>213</v>
      </c>
      <c r="E15" s="7">
        <v>10</v>
      </c>
      <c r="F15" s="47">
        <f t="shared" si="0"/>
        <v>0</v>
      </c>
      <c r="G15" s="93"/>
    </row>
    <row r="16" spans="1:7" ht="39.950000000000003" customHeight="1">
      <c r="A16" s="86"/>
      <c r="B16" s="89"/>
      <c r="C16" s="89"/>
      <c r="D16" s="6" t="s">
        <v>236</v>
      </c>
      <c r="E16" s="7">
        <v>3.75</v>
      </c>
      <c r="F16" s="47">
        <f t="shared" si="0"/>
        <v>0</v>
      </c>
      <c r="G16" s="93"/>
    </row>
    <row r="17" spans="1:7" ht="39.950000000000003" customHeight="1">
      <c r="A17" s="86"/>
      <c r="B17" s="89"/>
      <c r="C17" s="89"/>
      <c r="D17" s="6" t="s">
        <v>262</v>
      </c>
      <c r="E17" s="7">
        <v>2.5</v>
      </c>
      <c r="F17" s="47">
        <f t="shared" si="0"/>
        <v>0</v>
      </c>
      <c r="G17" s="93"/>
    </row>
    <row r="18" spans="1:7" ht="39.950000000000003" customHeight="1">
      <c r="A18" s="86"/>
      <c r="B18" s="89"/>
      <c r="C18" s="89"/>
      <c r="D18" s="6" t="s">
        <v>204</v>
      </c>
      <c r="E18" s="7">
        <v>1.25</v>
      </c>
      <c r="F18" s="47">
        <f t="shared" si="0"/>
        <v>0</v>
      </c>
      <c r="G18" s="93"/>
    </row>
    <row r="19" spans="1:7" ht="39.950000000000003" customHeight="1">
      <c r="A19" s="86"/>
      <c r="B19" s="89"/>
      <c r="C19" s="90"/>
      <c r="D19" s="6" t="s">
        <v>263</v>
      </c>
      <c r="E19" s="7">
        <v>1.25</v>
      </c>
      <c r="F19" s="47">
        <f t="shared" si="0"/>
        <v>0</v>
      </c>
      <c r="G19" s="92"/>
    </row>
    <row r="20" spans="1:7" ht="39.950000000000003" customHeight="1">
      <c r="A20" s="86"/>
      <c r="B20" s="89"/>
      <c r="C20" s="88" t="s">
        <v>264</v>
      </c>
      <c r="D20" s="6" t="s">
        <v>265</v>
      </c>
      <c r="E20" s="7">
        <v>50</v>
      </c>
      <c r="F20" s="47">
        <f t="shared" si="0"/>
        <v>0</v>
      </c>
      <c r="G20" s="91" t="s">
        <v>266</v>
      </c>
    </row>
    <row r="21" spans="1:7" ht="39.950000000000003" customHeight="1">
      <c r="A21" s="86"/>
      <c r="B21" s="89"/>
      <c r="C21" s="89"/>
      <c r="D21" s="6" t="s">
        <v>213</v>
      </c>
      <c r="E21" s="7">
        <v>6.25</v>
      </c>
      <c r="F21" s="47">
        <f t="shared" si="0"/>
        <v>0</v>
      </c>
      <c r="G21" s="93"/>
    </row>
    <row r="22" spans="1:7" ht="39.950000000000003" customHeight="1">
      <c r="A22" s="86"/>
      <c r="B22" s="89"/>
      <c r="C22" s="89"/>
      <c r="D22" s="6" t="s">
        <v>267</v>
      </c>
      <c r="E22" s="7">
        <v>6.25</v>
      </c>
      <c r="F22" s="47">
        <f t="shared" si="0"/>
        <v>0</v>
      </c>
      <c r="G22" s="93"/>
    </row>
    <row r="23" spans="1:7" ht="39.950000000000003" customHeight="1">
      <c r="A23" s="86"/>
      <c r="B23" s="89"/>
      <c r="C23" s="89"/>
      <c r="D23" s="6" t="s">
        <v>202</v>
      </c>
      <c r="E23" s="7">
        <v>3.75</v>
      </c>
      <c r="F23" s="47">
        <f t="shared" si="0"/>
        <v>0</v>
      </c>
      <c r="G23" s="93"/>
    </row>
    <row r="24" spans="1:7" ht="39.950000000000003" customHeight="1">
      <c r="A24" s="86"/>
      <c r="B24" s="89"/>
      <c r="C24" s="89"/>
      <c r="D24" s="6" t="s">
        <v>268</v>
      </c>
      <c r="E24" s="7">
        <v>3.75</v>
      </c>
      <c r="F24" s="47">
        <f t="shared" si="0"/>
        <v>0</v>
      </c>
      <c r="G24" s="93"/>
    </row>
    <row r="25" spans="1:7" ht="39.950000000000003" customHeight="1">
      <c r="A25" s="86"/>
      <c r="B25" s="89"/>
      <c r="C25" s="89"/>
      <c r="D25" s="6" t="s">
        <v>169</v>
      </c>
      <c r="E25" s="7">
        <v>1.88</v>
      </c>
      <c r="F25" s="47">
        <f t="shared" si="0"/>
        <v>0</v>
      </c>
      <c r="G25" s="93"/>
    </row>
    <row r="26" spans="1:7" ht="39.950000000000003" customHeight="1">
      <c r="A26" s="86"/>
      <c r="B26" s="89"/>
      <c r="C26" s="89"/>
      <c r="D26" s="6" t="s">
        <v>167</v>
      </c>
      <c r="E26" s="7">
        <v>1.25</v>
      </c>
      <c r="F26" s="47">
        <f t="shared" si="0"/>
        <v>0</v>
      </c>
      <c r="G26" s="93"/>
    </row>
    <row r="27" spans="1:7" ht="39.950000000000003" customHeight="1">
      <c r="A27" s="86"/>
      <c r="B27" s="89"/>
      <c r="C27" s="89"/>
      <c r="D27" s="6" t="s">
        <v>204</v>
      </c>
      <c r="E27" s="7">
        <v>1.25</v>
      </c>
      <c r="F27" s="47">
        <f t="shared" si="0"/>
        <v>0</v>
      </c>
      <c r="G27" s="93"/>
    </row>
    <row r="28" spans="1:7" ht="39.950000000000003" customHeight="1">
      <c r="A28" s="86"/>
      <c r="B28" s="89"/>
      <c r="C28" s="90"/>
      <c r="D28" s="6" t="s">
        <v>170</v>
      </c>
      <c r="E28" s="7">
        <v>1.25</v>
      </c>
      <c r="F28" s="47">
        <f t="shared" si="0"/>
        <v>0</v>
      </c>
      <c r="G28" s="92"/>
    </row>
    <row r="29" spans="1:7" ht="39.950000000000003" customHeight="1">
      <c r="A29" s="86"/>
      <c r="B29" s="89"/>
      <c r="C29" s="88" t="s">
        <v>269</v>
      </c>
      <c r="D29" s="6" t="s">
        <v>270</v>
      </c>
      <c r="E29" s="7">
        <v>43.75</v>
      </c>
      <c r="F29" s="47">
        <f t="shared" si="0"/>
        <v>0</v>
      </c>
      <c r="G29" s="91" t="s">
        <v>271</v>
      </c>
    </row>
    <row r="30" spans="1:7" ht="39.950000000000003" customHeight="1">
      <c r="A30" s="86"/>
      <c r="B30" s="89"/>
      <c r="C30" s="89"/>
      <c r="D30" s="6" t="s">
        <v>209</v>
      </c>
      <c r="E30" s="7">
        <v>1.88</v>
      </c>
      <c r="F30" s="47">
        <f t="shared" si="0"/>
        <v>0</v>
      </c>
      <c r="G30" s="93"/>
    </row>
    <row r="31" spans="1:7" ht="39.950000000000003" customHeight="1">
      <c r="A31" s="86"/>
      <c r="B31" s="89"/>
      <c r="C31" s="89"/>
      <c r="D31" s="6" t="s">
        <v>272</v>
      </c>
      <c r="E31" s="7">
        <v>0.62</v>
      </c>
      <c r="F31" s="47">
        <f t="shared" si="0"/>
        <v>0</v>
      </c>
      <c r="G31" s="93"/>
    </row>
    <row r="32" spans="1:7" ht="39.950000000000003" customHeight="1">
      <c r="A32" s="86"/>
      <c r="B32" s="89"/>
      <c r="C32" s="89"/>
      <c r="D32" s="6" t="s">
        <v>204</v>
      </c>
      <c r="E32" s="7">
        <v>0.25</v>
      </c>
      <c r="F32" s="47">
        <f t="shared" si="0"/>
        <v>0</v>
      </c>
      <c r="G32" s="93"/>
    </row>
    <row r="33" spans="1:7" ht="39.950000000000003" customHeight="1">
      <c r="A33" s="86"/>
      <c r="B33" s="89"/>
      <c r="C33" s="89"/>
      <c r="D33" s="6" t="s">
        <v>177</v>
      </c>
      <c r="E33" s="7">
        <v>0.25</v>
      </c>
      <c r="F33" s="47">
        <f t="shared" si="0"/>
        <v>0</v>
      </c>
      <c r="G33" s="93"/>
    </row>
    <row r="34" spans="1:7" ht="39.950000000000003" customHeight="1">
      <c r="A34" s="86"/>
      <c r="B34" s="89"/>
      <c r="C34" s="89"/>
      <c r="D34" s="6" t="s">
        <v>185</v>
      </c>
      <c r="E34" s="7">
        <v>0.12</v>
      </c>
      <c r="F34" s="47">
        <f t="shared" si="0"/>
        <v>0</v>
      </c>
      <c r="G34" s="93"/>
    </row>
    <row r="35" spans="1:7" ht="39.950000000000003" customHeight="1">
      <c r="A35" s="86"/>
      <c r="B35" s="89"/>
      <c r="C35" s="90"/>
      <c r="D35" s="6" t="s">
        <v>273</v>
      </c>
      <c r="E35" s="7">
        <v>0.12</v>
      </c>
      <c r="F35" s="47">
        <f t="shared" si="0"/>
        <v>0</v>
      </c>
      <c r="G35" s="92"/>
    </row>
    <row r="36" spans="1:7" ht="39.950000000000003" customHeight="1">
      <c r="A36" s="86"/>
      <c r="B36" s="90"/>
      <c r="C36" s="11" t="s">
        <v>186</v>
      </c>
      <c r="D36" s="6" t="s">
        <v>187</v>
      </c>
      <c r="E36" s="7">
        <v>25</v>
      </c>
      <c r="F36" s="47">
        <f t="shared" si="0"/>
        <v>0</v>
      </c>
      <c r="G36" s="46" t="s">
        <v>13</v>
      </c>
    </row>
    <row r="37" spans="1:7" ht="39.950000000000003" customHeight="1">
      <c r="A37" s="86"/>
      <c r="B37" s="88" t="s">
        <v>188</v>
      </c>
      <c r="C37" s="11" t="s">
        <v>274</v>
      </c>
      <c r="D37" s="6" t="s">
        <v>275</v>
      </c>
      <c r="E37" s="7">
        <v>50</v>
      </c>
      <c r="F37" s="47">
        <f t="shared" si="0"/>
        <v>0</v>
      </c>
      <c r="G37" s="46" t="s">
        <v>276</v>
      </c>
    </row>
    <row r="38" spans="1:7" ht="39.950000000000003" customHeight="1">
      <c r="A38" s="87"/>
      <c r="B38" s="90"/>
      <c r="C38" s="11" t="s">
        <v>191</v>
      </c>
      <c r="D38" s="6" t="s">
        <v>192</v>
      </c>
      <c r="E38" s="7">
        <v>200</v>
      </c>
      <c r="F38" s="47">
        <f t="shared" si="0"/>
        <v>0</v>
      </c>
      <c r="G38" s="46" t="s">
        <v>13</v>
      </c>
    </row>
  </sheetData>
  <sheetProtection formatRows="0" insertRows="0" deleteRows="0"/>
  <mergeCells count="26">
    <mergeCell ref="A7:A38"/>
    <mergeCell ref="B7:B36"/>
    <mergeCell ref="C7:C8"/>
    <mergeCell ref="G7:G8"/>
    <mergeCell ref="C9:C13"/>
    <mergeCell ref="G9:G13"/>
    <mergeCell ref="C14:C19"/>
    <mergeCell ref="G14:G19"/>
    <mergeCell ref="C20:C28"/>
    <mergeCell ref="G20:G28"/>
    <mergeCell ref="C29:C35"/>
    <mergeCell ref="G29:G35"/>
    <mergeCell ref="B37:B38"/>
    <mergeCell ref="A1:G1"/>
    <mergeCell ref="A2:C2"/>
    <mergeCell ref="D2:F2"/>
    <mergeCell ref="G2:G3"/>
    <mergeCell ref="A3:B3"/>
    <mergeCell ref="D3:F3"/>
    <mergeCell ref="G5:G6"/>
    <mergeCell ref="A5:A6"/>
    <mergeCell ref="B5:B6"/>
    <mergeCell ref="C5:C6"/>
    <mergeCell ref="D5:D6"/>
    <mergeCell ref="E5:E6"/>
    <mergeCell ref="F5:F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38"/>
  <sheetViews>
    <sheetView showGridLines="0" view="pageBreakPreview" topLeftCell="A25" zoomScale="70" zoomScaleNormal="70" zoomScaleSheetLayoutView="70" workbookViewId="0">
      <selection activeCell="G11" sqref="G11:G12"/>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277</v>
      </c>
      <c r="B7" s="88" t="s">
        <v>14</v>
      </c>
      <c r="C7" s="88" t="s">
        <v>278</v>
      </c>
      <c r="D7" s="6" t="s">
        <v>153</v>
      </c>
      <c r="E7" s="7">
        <v>50</v>
      </c>
      <c r="F7" s="47">
        <f t="shared" ref="F7:F38" si="0">$C$3*E7</f>
        <v>0</v>
      </c>
      <c r="G7" s="94" t="s">
        <v>617</v>
      </c>
    </row>
    <row r="8" spans="1:7" ht="39.950000000000003" customHeight="1">
      <c r="A8" s="86"/>
      <c r="B8" s="89"/>
      <c r="C8" s="89"/>
      <c r="D8" s="6" t="s">
        <v>279</v>
      </c>
      <c r="E8" s="7">
        <v>12.5</v>
      </c>
      <c r="F8" s="47">
        <f t="shared" si="0"/>
        <v>0</v>
      </c>
      <c r="G8" s="95"/>
    </row>
    <row r="9" spans="1:7" ht="39.950000000000003" customHeight="1">
      <c r="A9" s="86"/>
      <c r="B9" s="89"/>
      <c r="C9" s="89"/>
      <c r="D9" s="6" t="s">
        <v>280</v>
      </c>
      <c r="E9" s="7">
        <v>2.5</v>
      </c>
      <c r="F9" s="47">
        <f t="shared" si="0"/>
        <v>0</v>
      </c>
      <c r="G9" s="95"/>
    </row>
    <row r="10" spans="1:7" ht="39.950000000000003" customHeight="1">
      <c r="A10" s="86"/>
      <c r="B10" s="89"/>
      <c r="C10" s="90"/>
      <c r="D10" s="6" t="s">
        <v>177</v>
      </c>
      <c r="E10" s="7">
        <v>0.62</v>
      </c>
      <c r="F10" s="47">
        <f t="shared" si="0"/>
        <v>0</v>
      </c>
      <c r="G10" s="96"/>
    </row>
    <row r="11" spans="1:7" ht="39.950000000000003" customHeight="1">
      <c r="A11" s="86"/>
      <c r="B11" s="89"/>
      <c r="C11" s="88" t="s">
        <v>283</v>
      </c>
      <c r="D11" s="6" t="s">
        <v>183</v>
      </c>
      <c r="E11" s="7">
        <v>62.5</v>
      </c>
      <c r="F11" s="47">
        <v>0</v>
      </c>
      <c r="G11" s="91" t="s">
        <v>284</v>
      </c>
    </row>
    <row r="12" spans="1:7" ht="39.950000000000003" customHeight="1">
      <c r="A12" s="86"/>
      <c r="B12" s="89"/>
      <c r="C12" s="90"/>
      <c r="D12" s="6" t="s">
        <v>169</v>
      </c>
      <c r="E12" s="7">
        <v>2.5</v>
      </c>
      <c r="F12" s="47">
        <v>0</v>
      </c>
      <c r="G12" s="92"/>
    </row>
    <row r="13" spans="1:7" ht="39.950000000000003" customHeight="1">
      <c r="A13" s="86"/>
      <c r="B13" s="89"/>
      <c r="C13" s="88" t="s">
        <v>281</v>
      </c>
      <c r="D13" s="6" t="s">
        <v>166</v>
      </c>
      <c r="E13" s="7">
        <v>43.75</v>
      </c>
      <c r="F13" s="47">
        <v>0</v>
      </c>
      <c r="G13" s="91" t="s">
        <v>282</v>
      </c>
    </row>
    <row r="14" spans="1:7" ht="39.950000000000003" customHeight="1">
      <c r="A14" s="86"/>
      <c r="B14" s="89"/>
      <c r="C14" s="89"/>
      <c r="D14" s="6" t="s">
        <v>209</v>
      </c>
      <c r="E14" s="7">
        <v>3.75</v>
      </c>
      <c r="F14" s="47">
        <v>0</v>
      </c>
      <c r="G14" s="93"/>
    </row>
    <row r="15" spans="1:7" ht="39.950000000000003" customHeight="1">
      <c r="A15" s="86"/>
      <c r="B15" s="89"/>
      <c r="C15" s="89"/>
      <c r="D15" s="6" t="s">
        <v>160</v>
      </c>
      <c r="E15" s="7">
        <v>2.5</v>
      </c>
      <c r="F15" s="47">
        <v>0</v>
      </c>
      <c r="G15" s="93"/>
    </row>
    <row r="16" spans="1:7" ht="39.950000000000003" customHeight="1">
      <c r="A16" s="86"/>
      <c r="B16" s="89"/>
      <c r="C16" s="89"/>
      <c r="D16" s="6" t="s">
        <v>159</v>
      </c>
      <c r="E16" s="7">
        <v>0.62</v>
      </c>
      <c r="F16" s="47">
        <v>0</v>
      </c>
      <c r="G16" s="93"/>
    </row>
    <row r="17" spans="1:7" ht="39.950000000000003" customHeight="1">
      <c r="A17" s="86"/>
      <c r="B17" s="89"/>
      <c r="C17" s="89"/>
      <c r="D17" s="6" t="s">
        <v>204</v>
      </c>
      <c r="E17" s="7">
        <v>0.62</v>
      </c>
      <c r="F17" s="47">
        <v>0</v>
      </c>
      <c r="G17" s="93"/>
    </row>
    <row r="18" spans="1:7" ht="39.950000000000003" customHeight="1">
      <c r="A18" s="86"/>
      <c r="B18" s="89"/>
      <c r="C18" s="90"/>
      <c r="D18" s="6" t="s">
        <v>185</v>
      </c>
      <c r="E18" s="7">
        <v>0.5</v>
      </c>
      <c r="F18" s="47">
        <v>0</v>
      </c>
      <c r="G18" s="92"/>
    </row>
    <row r="19" spans="1:7" ht="39.950000000000003" customHeight="1">
      <c r="A19" s="86"/>
      <c r="B19" s="89"/>
      <c r="C19" s="88" t="s">
        <v>285</v>
      </c>
      <c r="D19" s="6" t="s">
        <v>286</v>
      </c>
      <c r="E19" s="7">
        <v>62.5</v>
      </c>
      <c r="F19" s="47">
        <f t="shared" si="0"/>
        <v>0</v>
      </c>
      <c r="G19" s="91" t="s">
        <v>287</v>
      </c>
    </row>
    <row r="20" spans="1:7" ht="39.950000000000003" customHeight="1">
      <c r="A20" s="86"/>
      <c r="B20" s="89"/>
      <c r="C20" s="89"/>
      <c r="D20" s="6" t="s">
        <v>167</v>
      </c>
      <c r="E20" s="7">
        <v>3.75</v>
      </c>
      <c r="F20" s="47">
        <f t="shared" si="0"/>
        <v>0</v>
      </c>
      <c r="G20" s="93"/>
    </row>
    <row r="21" spans="1:7" ht="39.950000000000003" customHeight="1">
      <c r="A21" s="86"/>
      <c r="B21" s="89"/>
      <c r="C21" s="89"/>
      <c r="D21" s="6" t="s">
        <v>263</v>
      </c>
      <c r="E21" s="7">
        <v>2.5</v>
      </c>
      <c r="F21" s="47">
        <f t="shared" si="0"/>
        <v>0</v>
      </c>
      <c r="G21" s="93"/>
    </row>
    <row r="22" spans="1:7" ht="39.950000000000003" customHeight="1">
      <c r="A22" s="86"/>
      <c r="B22" s="89"/>
      <c r="C22" s="89"/>
      <c r="D22" s="6" t="s">
        <v>204</v>
      </c>
      <c r="E22" s="7">
        <v>1.25</v>
      </c>
      <c r="F22" s="47">
        <f t="shared" si="0"/>
        <v>0</v>
      </c>
      <c r="G22" s="93"/>
    </row>
    <row r="23" spans="1:7" ht="39.950000000000003" customHeight="1">
      <c r="A23" s="86"/>
      <c r="B23" s="89"/>
      <c r="C23" s="89"/>
      <c r="D23" s="6" t="s">
        <v>243</v>
      </c>
      <c r="E23" s="7">
        <v>0.62</v>
      </c>
      <c r="F23" s="47">
        <f t="shared" si="0"/>
        <v>0</v>
      </c>
      <c r="G23" s="93"/>
    </row>
    <row r="24" spans="1:7" ht="39.950000000000003" customHeight="1">
      <c r="A24" s="86"/>
      <c r="B24" s="89"/>
      <c r="C24" s="90"/>
      <c r="D24" s="6" t="s">
        <v>288</v>
      </c>
      <c r="E24" s="7">
        <v>0.62</v>
      </c>
      <c r="F24" s="47">
        <f t="shared" si="0"/>
        <v>0</v>
      </c>
      <c r="G24" s="92"/>
    </row>
    <row r="25" spans="1:7" ht="39.950000000000003" customHeight="1">
      <c r="A25" s="86"/>
      <c r="B25" s="89"/>
      <c r="C25" s="88" t="s">
        <v>289</v>
      </c>
      <c r="D25" s="6" t="s">
        <v>290</v>
      </c>
      <c r="E25" s="7">
        <v>43.75</v>
      </c>
      <c r="F25" s="47">
        <f t="shared" si="0"/>
        <v>0</v>
      </c>
      <c r="G25" s="91" t="s">
        <v>291</v>
      </c>
    </row>
    <row r="26" spans="1:7" ht="39.950000000000003" customHeight="1">
      <c r="A26" s="86"/>
      <c r="B26" s="89"/>
      <c r="C26" s="89"/>
      <c r="D26" s="6" t="s">
        <v>213</v>
      </c>
      <c r="E26" s="7">
        <v>12.5</v>
      </c>
      <c r="F26" s="47">
        <f t="shared" si="0"/>
        <v>0</v>
      </c>
      <c r="G26" s="93"/>
    </row>
    <row r="27" spans="1:7" ht="39.950000000000003" customHeight="1">
      <c r="A27" s="86"/>
      <c r="B27" s="89"/>
      <c r="C27" s="89"/>
      <c r="D27" s="6" t="s">
        <v>202</v>
      </c>
      <c r="E27" s="7">
        <v>6.25</v>
      </c>
      <c r="F27" s="47">
        <f t="shared" si="0"/>
        <v>0</v>
      </c>
      <c r="G27" s="93"/>
    </row>
    <row r="28" spans="1:7" ht="39.950000000000003" customHeight="1">
      <c r="A28" s="86"/>
      <c r="B28" s="89"/>
      <c r="C28" s="89"/>
      <c r="D28" s="6" t="s">
        <v>292</v>
      </c>
      <c r="E28" s="7">
        <v>6.25</v>
      </c>
      <c r="F28" s="47">
        <f t="shared" si="0"/>
        <v>0</v>
      </c>
      <c r="G28" s="93"/>
    </row>
    <row r="29" spans="1:7" ht="39.950000000000003" customHeight="1">
      <c r="A29" s="86"/>
      <c r="B29" s="89"/>
      <c r="C29" s="89"/>
      <c r="D29" s="6" t="s">
        <v>169</v>
      </c>
      <c r="E29" s="7">
        <v>2.5</v>
      </c>
      <c r="F29" s="47">
        <f t="shared" si="0"/>
        <v>0</v>
      </c>
      <c r="G29" s="93"/>
    </row>
    <row r="30" spans="1:7" ht="39.950000000000003" customHeight="1">
      <c r="A30" s="86"/>
      <c r="B30" s="89"/>
      <c r="C30" s="89"/>
      <c r="D30" s="6" t="s">
        <v>167</v>
      </c>
      <c r="E30" s="7">
        <v>1.88</v>
      </c>
      <c r="F30" s="47">
        <f t="shared" si="0"/>
        <v>0</v>
      </c>
      <c r="G30" s="93"/>
    </row>
    <row r="31" spans="1:7" ht="39.950000000000003" customHeight="1">
      <c r="A31" s="86"/>
      <c r="B31" s="89"/>
      <c r="C31" s="89"/>
      <c r="D31" s="6" t="s">
        <v>203</v>
      </c>
      <c r="E31" s="7">
        <v>0.88</v>
      </c>
      <c r="F31" s="47">
        <f t="shared" si="0"/>
        <v>0</v>
      </c>
      <c r="G31" s="93"/>
    </row>
    <row r="32" spans="1:7" ht="39.950000000000003" customHeight="1">
      <c r="A32" s="86"/>
      <c r="B32" s="89"/>
      <c r="C32" s="89"/>
      <c r="D32" s="6" t="s">
        <v>215</v>
      </c>
      <c r="E32" s="7">
        <v>0.62</v>
      </c>
      <c r="F32" s="47">
        <f t="shared" si="0"/>
        <v>0</v>
      </c>
      <c r="G32" s="93"/>
    </row>
    <row r="33" spans="1:7" ht="39.950000000000003" customHeight="1">
      <c r="A33" s="86"/>
      <c r="B33" s="89"/>
      <c r="C33" s="89"/>
      <c r="D33" s="6" t="s">
        <v>204</v>
      </c>
      <c r="E33" s="7">
        <v>0.62</v>
      </c>
      <c r="F33" s="47">
        <f t="shared" si="0"/>
        <v>0</v>
      </c>
      <c r="G33" s="93"/>
    </row>
    <row r="34" spans="1:7" ht="39.950000000000003" customHeight="1">
      <c r="A34" s="86"/>
      <c r="B34" s="89"/>
      <c r="C34" s="89"/>
      <c r="D34" s="6" t="s">
        <v>177</v>
      </c>
      <c r="E34" s="7">
        <v>0.62</v>
      </c>
      <c r="F34" s="47">
        <f t="shared" si="0"/>
        <v>0</v>
      </c>
      <c r="G34" s="93"/>
    </row>
    <row r="35" spans="1:7" ht="39.950000000000003" customHeight="1">
      <c r="A35" s="86"/>
      <c r="B35" s="89"/>
      <c r="C35" s="90"/>
      <c r="D35" s="6" t="s">
        <v>293</v>
      </c>
      <c r="E35" s="7">
        <v>0.25</v>
      </c>
      <c r="F35" s="47">
        <f t="shared" si="0"/>
        <v>0</v>
      </c>
      <c r="G35" s="92"/>
    </row>
    <row r="36" spans="1:7" ht="39.950000000000003" customHeight="1">
      <c r="A36" s="86"/>
      <c r="B36" s="90"/>
      <c r="C36" s="11" t="s">
        <v>186</v>
      </c>
      <c r="D36" s="6" t="s">
        <v>187</v>
      </c>
      <c r="E36" s="7">
        <v>25</v>
      </c>
      <c r="F36" s="47">
        <f t="shared" si="0"/>
        <v>0</v>
      </c>
      <c r="G36" s="46" t="s">
        <v>13</v>
      </c>
    </row>
    <row r="37" spans="1:7" ht="39.950000000000003" customHeight="1">
      <c r="A37" s="86"/>
      <c r="B37" s="88" t="s">
        <v>188</v>
      </c>
      <c r="C37" s="11" t="s">
        <v>295</v>
      </c>
      <c r="D37" s="6" t="s">
        <v>294</v>
      </c>
      <c r="E37" s="7">
        <v>62.5</v>
      </c>
      <c r="F37" s="47">
        <f t="shared" si="0"/>
        <v>0</v>
      </c>
      <c r="G37" s="46" t="s">
        <v>195</v>
      </c>
    </row>
    <row r="38" spans="1:7" ht="39.950000000000003" customHeight="1">
      <c r="A38" s="87"/>
      <c r="B38" s="90"/>
      <c r="C38" s="11" t="s">
        <v>191</v>
      </c>
      <c r="D38" s="6" t="s">
        <v>192</v>
      </c>
      <c r="E38" s="7">
        <v>200</v>
      </c>
      <c r="F38" s="47">
        <f t="shared" si="0"/>
        <v>0</v>
      </c>
      <c r="G38" s="46" t="s">
        <v>13</v>
      </c>
    </row>
  </sheetData>
  <sheetProtection formatRows="0" insertRows="0" deleteRows="0"/>
  <mergeCells count="26">
    <mergeCell ref="G11:G12"/>
    <mergeCell ref="A7:A38"/>
    <mergeCell ref="B7:B36"/>
    <mergeCell ref="C7:C10"/>
    <mergeCell ref="G7:G10"/>
    <mergeCell ref="C19:C24"/>
    <mergeCell ref="G19:G24"/>
    <mergeCell ref="C25:C35"/>
    <mergeCell ref="G25:G35"/>
    <mergeCell ref="B37:B38"/>
    <mergeCell ref="C13:C18"/>
    <mergeCell ref="G13:G18"/>
    <mergeCell ref="C11:C12"/>
    <mergeCell ref="A1:G1"/>
    <mergeCell ref="A2:C2"/>
    <mergeCell ref="D2:F2"/>
    <mergeCell ref="G2:G3"/>
    <mergeCell ref="A3:B3"/>
    <mergeCell ref="D3:F3"/>
    <mergeCell ref="G5:G6"/>
    <mergeCell ref="A5:A6"/>
    <mergeCell ref="B5:B6"/>
    <mergeCell ref="C5:C6"/>
    <mergeCell ref="D5:D6"/>
    <mergeCell ref="E5:E6"/>
    <mergeCell ref="F5:F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G42"/>
  <sheetViews>
    <sheetView showGridLines="0" view="pageBreakPreview" topLeftCell="A5" zoomScale="70" zoomScaleNormal="70" zoomScaleSheetLayoutView="70" workbookViewId="0">
      <selection activeCell="C9" sqref="C9:C15"/>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296</v>
      </c>
      <c r="B7" s="88" t="s">
        <v>14</v>
      </c>
      <c r="C7" s="88" t="s">
        <v>297</v>
      </c>
      <c r="D7" s="6" t="s">
        <v>153</v>
      </c>
      <c r="E7" s="7">
        <v>62.5</v>
      </c>
      <c r="F7" s="47">
        <f t="shared" ref="F7:F42" si="0">$C$3*E7</f>
        <v>0</v>
      </c>
      <c r="G7" s="91" t="s">
        <v>298</v>
      </c>
    </row>
    <row r="8" spans="1:7" ht="39.950000000000003" customHeight="1">
      <c r="A8" s="86"/>
      <c r="B8" s="89"/>
      <c r="C8" s="90"/>
      <c r="D8" s="6" t="s">
        <v>299</v>
      </c>
      <c r="E8" s="7">
        <v>6.25</v>
      </c>
      <c r="F8" s="47">
        <f t="shared" si="0"/>
        <v>0</v>
      </c>
      <c r="G8" s="92"/>
    </row>
    <row r="9" spans="1:7" ht="39.950000000000003" customHeight="1">
      <c r="A9" s="86"/>
      <c r="B9" s="89"/>
      <c r="C9" s="88" t="s">
        <v>627</v>
      </c>
      <c r="D9" s="6" t="s">
        <v>300</v>
      </c>
      <c r="E9" s="7">
        <v>25</v>
      </c>
      <c r="F9" s="47">
        <f t="shared" si="0"/>
        <v>0</v>
      </c>
      <c r="G9" s="91" t="s">
        <v>301</v>
      </c>
    </row>
    <row r="10" spans="1:7" ht="39.950000000000003" customHeight="1">
      <c r="A10" s="86"/>
      <c r="B10" s="89"/>
      <c r="C10" s="89"/>
      <c r="D10" s="6" t="s">
        <v>208</v>
      </c>
      <c r="E10" s="7">
        <v>3.75</v>
      </c>
      <c r="F10" s="47">
        <f t="shared" si="0"/>
        <v>0</v>
      </c>
      <c r="G10" s="93"/>
    </row>
    <row r="11" spans="1:7" ht="39.950000000000003" customHeight="1">
      <c r="A11" s="86"/>
      <c r="B11" s="89"/>
      <c r="C11" s="89"/>
      <c r="D11" s="6" t="s">
        <v>302</v>
      </c>
      <c r="E11" s="7">
        <v>3.75</v>
      </c>
      <c r="F11" s="47">
        <f t="shared" si="0"/>
        <v>0</v>
      </c>
      <c r="G11" s="93"/>
    </row>
    <row r="12" spans="1:7" ht="39.950000000000003" customHeight="1">
      <c r="A12" s="86"/>
      <c r="B12" s="89"/>
      <c r="C12" s="89"/>
      <c r="D12" s="6" t="s">
        <v>262</v>
      </c>
      <c r="E12" s="7">
        <v>2.5</v>
      </c>
      <c r="F12" s="47">
        <f t="shared" si="0"/>
        <v>0</v>
      </c>
      <c r="G12" s="93"/>
    </row>
    <row r="13" spans="1:7" ht="39.950000000000003" customHeight="1">
      <c r="A13" s="86"/>
      <c r="B13" s="89"/>
      <c r="C13" s="89"/>
      <c r="D13" s="6" t="s">
        <v>160</v>
      </c>
      <c r="E13" s="7">
        <v>1.25</v>
      </c>
      <c r="F13" s="47">
        <f t="shared" si="0"/>
        <v>0</v>
      </c>
      <c r="G13" s="93"/>
    </row>
    <row r="14" spans="1:7" ht="39.950000000000003" customHeight="1">
      <c r="A14" s="86"/>
      <c r="B14" s="89"/>
      <c r="C14" s="89"/>
      <c r="D14" s="6" t="s">
        <v>204</v>
      </c>
      <c r="E14" s="7">
        <v>0.62</v>
      </c>
      <c r="F14" s="47">
        <f t="shared" si="0"/>
        <v>0</v>
      </c>
      <c r="G14" s="93"/>
    </row>
    <row r="15" spans="1:7" ht="39.950000000000003" customHeight="1">
      <c r="A15" s="86"/>
      <c r="B15" s="89"/>
      <c r="C15" s="90"/>
      <c r="D15" s="6" t="s">
        <v>163</v>
      </c>
      <c r="E15" s="7">
        <v>0.25</v>
      </c>
      <c r="F15" s="47">
        <f t="shared" si="0"/>
        <v>0</v>
      </c>
      <c r="G15" s="92"/>
    </row>
    <row r="16" spans="1:7" ht="39.950000000000003" customHeight="1">
      <c r="A16" s="86"/>
      <c r="B16" s="89"/>
      <c r="C16" s="88" t="s">
        <v>315</v>
      </c>
      <c r="D16" s="6" t="s">
        <v>303</v>
      </c>
      <c r="E16" s="7">
        <v>50</v>
      </c>
      <c r="F16" s="47">
        <f t="shared" si="0"/>
        <v>0</v>
      </c>
      <c r="G16" s="91" t="s">
        <v>304</v>
      </c>
    </row>
    <row r="17" spans="1:7" ht="39.950000000000003" customHeight="1">
      <c r="A17" s="86"/>
      <c r="B17" s="89"/>
      <c r="C17" s="89"/>
      <c r="D17" s="6" t="s">
        <v>237</v>
      </c>
      <c r="E17" s="7">
        <v>6.25</v>
      </c>
      <c r="F17" s="47">
        <f t="shared" si="0"/>
        <v>0</v>
      </c>
      <c r="G17" s="93"/>
    </row>
    <row r="18" spans="1:7" ht="39.950000000000003" customHeight="1">
      <c r="A18" s="86"/>
      <c r="B18" s="89"/>
      <c r="C18" s="89"/>
      <c r="D18" s="6" t="s">
        <v>305</v>
      </c>
      <c r="E18" s="7">
        <v>6.25</v>
      </c>
      <c r="F18" s="47">
        <f t="shared" si="0"/>
        <v>0</v>
      </c>
      <c r="G18" s="93"/>
    </row>
    <row r="19" spans="1:7" ht="39.950000000000003" customHeight="1">
      <c r="A19" s="86"/>
      <c r="B19" s="89"/>
      <c r="C19" s="89"/>
      <c r="D19" s="6" t="s">
        <v>167</v>
      </c>
      <c r="E19" s="7">
        <v>3.75</v>
      </c>
      <c r="F19" s="47">
        <f t="shared" si="0"/>
        <v>0</v>
      </c>
      <c r="G19" s="93"/>
    </row>
    <row r="20" spans="1:7" ht="39.950000000000003" customHeight="1">
      <c r="A20" s="86"/>
      <c r="B20" s="89"/>
      <c r="C20" s="89"/>
      <c r="D20" s="6" t="s">
        <v>177</v>
      </c>
      <c r="E20" s="7">
        <v>2.5</v>
      </c>
      <c r="F20" s="47">
        <f t="shared" si="0"/>
        <v>0</v>
      </c>
      <c r="G20" s="93"/>
    </row>
    <row r="21" spans="1:7" ht="39.950000000000003" customHeight="1">
      <c r="A21" s="86"/>
      <c r="B21" s="89"/>
      <c r="C21" s="89"/>
      <c r="D21" s="6" t="s">
        <v>247</v>
      </c>
      <c r="E21" s="7">
        <v>1.25</v>
      </c>
      <c r="F21" s="47">
        <f t="shared" si="0"/>
        <v>0</v>
      </c>
      <c r="G21" s="93"/>
    </row>
    <row r="22" spans="1:7" ht="39.950000000000003" customHeight="1">
      <c r="A22" s="86"/>
      <c r="B22" s="89"/>
      <c r="C22" s="89"/>
      <c r="D22" s="6" t="s">
        <v>169</v>
      </c>
      <c r="E22" s="7">
        <v>1.25</v>
      </c>
      <c r="F22" s="47">
        <f t="shared" si="0"/>
        <v>0</v>
      </c>
      <c r="G22" s="93"/>
    </row>
    <row r="23" spans="1:7" ht="39.950000000000003" customHeight="1">
      <c r="A23" s="86"/>
      <c r="B23" s="89"/>
      <c r="C23" s="89"/>
      <c r="D23" s="6" t="s">
        <v>209</v>
      </c>
      <c r="E23" s="7">
        <v>1.25</v>
      </c>
      <c r="F23" s="47">
        <f t="shared" si="0"/>
        <v>0</v>
      </c>
      <c r="G23" s="93"/>
    </row>
    <row r="24" spans="1:7" ht="39.950000000000003" customHeight="1">
      <c r="A24" s="86"/>
      <c r="B24" s="89"/>
      <c r="C24" s="89"/>
      <c r="D24" s="6" t="s">
        <v>204</v>
      </c>
      <c r="E24" s="7">
        <v>0.62</v>
      </c>
      <c r="F24" s="47">
        <f t="shared" si="0"/>
        <v>0</v>
      </c>
      <c r="G24" s="93"/>
    </row>
    <row r="25" spans="1:7" ht="39.950000000000003" customHeight="1">
      <c r="A25" s="86"/>
      <c r="B25" s="89"/>
      <c r="C25" s="90"/>
      <c r="D25" s="6" t="s">
        <v>216</v>
      </c>
      <c r="E25" s="7">
        <v>0.38</v>
      </c>
      <c r="F25" s="47">
        <f t="shared" si="0"/>
        <v>0</v>
      </c>
      <c r="G25" s="92"/>
    </row>
    <row r="26" spans="1:7" ht="39.950000000000003" customHeight="1">
      <c r="A26" s="86"/>
      <c r="B26" s="89"/>
      <c r="C26" s="88" t="s">
        <v>306</v>
      </c>
      <c r="D26" s="6" t="s">
        <v>307</v>
      </c>
      <c r="E26" s="7">
        <v>25</v>
      </c>
      <c r="F26" s="47">
        <f t="shared" si="0"/>
        <v>0</v>
      </c>
      <c r="G26" s="91" t="s">
        <v>308</v>
      </c>
    </row>
    <row r="27" spans="1:7" ht="39.950000000000003" customHeight="1">
      <c r="A27" s="86"/>
      <c r="B27" s="89"/>
      <c r="C27" s="89"/>
      <c r="D27" s="6" t="s">
        <v>241</v>
      </c>
      <c r="E27" s="7">
        <v>1.25</v>
      </c>
      <c r="F27" s="47">
        <f t="shared" si="0"/>
        <v>0</v>
      </c>
      <c r="G27" s="93"/>
    </row>
    <row r="28" spans="1:7" ht="39.950000000000003" customHeight="1">
      <c r="A28" s="86"/>
      <c r="B28" s="89"/>
      <c r="C28" s="89"/>
      <c r="D28" s="6" t="s">
        <v>169</v>
      </c>
      <c r="E28" s="7">
        <v>0.62</v>
      </c>
      <c r="F28" s="47">
        <f t="shared" si="0"/>
        <v>0</v>
      </c>
      <c r="G28" s="93"/>
    </row>
    <row r="29" spans="1:7" ht="39.950000000000003" customHeight="1">
      <c r="A29" s="86"/>
      <c r="B29" s="89"/>
      <c r="C29" s="89"/>
      <c r="D29" s="6" t="s">
        <v>204</v>
      </c>
      <c r="E29" s="7">
        <v>0.25</v>
      </c>
      <c r="F29" s="47">
        <f t="shared" si="0"/>
        <v>0</v>
      </c>
      <c r="G29" s="93"/>
    </row>
    <row r="30" spans="1:7" ht="39.950000000000003" customHeight="1">
      <c r="A30" s="86"/>
      <c r="B30" s="89"/>
      <c r="C30" s="90"/>
      <c r="D30" s="6" t="s">
        <v>247</v>
      </c>
      <c r="E30" s="7">
        <v>0.25</v>
      </c>
      <c r="F30" s="47">
        <f t="shared" si="0"/>
        <v>0</v>
      </c>
      <c r="G30" s="92"/>
    </row>
    <row r="31" spans="1:7" ht="39.950000000000003" customHeight="1">
      <c r="A31" s="86"/>
      <c r="B31" s="89"/>
      <c r="C31" s="88" t="s">
        <v>309</v>
      </c>
      <c r="D31" s="6" t="s">
        <v>268</v>
      </c>
      <c r="E31" s="7">
        <v>43.75</v>
      </c>
      <c r="F31" s="47">
        <f t="shared" si="0"/>
        <v>0</v>
      </c>
      <c r="G31" s="91" t="s">
        <v>623</v>
      </c>
    </row>
    <row r="32" spans="1:7" ht="39.950000000000003" customHeight="1">
      <c r="A32" s="86"/>
      <c r="B32" s="89"/>
      <c r="C32" s="89"/>
      <c r="D32" s="6" t="s">
        <v>305</v>
      </c>
      <c r="E32" s="7">
        <v>6.25</v>
      </c>
      <c r="F32" s="47">
        <f t="shared" si="0"/>
        <v>0</v>
      </c>
      <c r="G32" s="93"/>
    </row>
    <row r="33" spans="1:7" ht="39.950000000000003" customHeight="1">
      <c r="A33" s="86"/>
      <c r="B33" s="89"/>
      <c r="C33" s="89"/>
      <c r="D33" s="6" t="s">
        <v>236</v>
      </c>
      <c r="E33" s="7">
        <v>1.25</v>
      </c>
      <c r="F33" s="47">
        <f t="shared" si="0"/>
        <v>0</v>
      </c>
      <c r="G33" s="93"/>
    </row>
    <row r="34" spans="1:7" ht="39.950000000000003" customHeight="1">
      <c r="A34" s="86"/>
      <c r="B34" s="89"/>
      <c r="C34" s="89"/>
      <c r="D34" s="6" t="s">
        <v>204</v>
      </c>
      <c r="E34" s="7">
        <v>0.62</v>
      </c>
      <c r="F34" s="47">
        <f t="shared" si="0"/>
        <v>0</v>
      </c>
      <c r="G34" s="93"/>
    </row>
    <row r="35" spans="1:7" ht="39.950000000000003" customHeight="1">
      <c r="A35" s="86"/>
      <c r="B35" s="89"/>
      <c r="C35" s="89"/>
      <c r="D35" s="6" t="s">
        <v>247</v>
      </c>
      <c r="E35" s="7">
        <v>0.62</v>
      </c>
      <c r="F35" s="47">
        <f t="shared" si="0"/>
        <v>0</v>
      </c>
      <c r="G35" s="93"/>
    </row>
    <row r="36" spans="1:7" ht="39.950000000000003" customHeight="1">
      <c r="A36" s="86"/>
      <c r="B36" s="89"/>
      <c r="C36" s="89"/>
      <c r="D36" s="6" t="s">
        <v>248</v>
      </c>
      <c r="E36" s="7">
        <v>0.62</v>
      </c>
      <c r="F36" s="47">
        <f t="shared" si="0"/>
        <v>0</v>
      </c>
      <c r="G36" s="93"/>
    </row>
    <row r="37" spans="1:7" ht="39.950000000000003" customHeight="1">
      <c r="A37" s="86"/>
      <c r="B37" s="89"/>
      <c r="C37" s="89"/>
      <c r="D37" s="6" t="s">
        <v>177</v>
      </c>
      <c r="E37" s="7">
        <v>0.62</v>
      </c>
      <c r="F37" s="47">
        <f t="shared" si="0"/>
        <v>0</v>
      </c>
      <c r="G37" s="93"/>
    </row>
    <row r="38" spans="1:7" ht="39.950000000000003" customHeight="1">
      <c r="A38" s="86"/>
      <c r="B38" s="89"/>
      <c r="C38" s="90"/>
      <c r="D38" s="6" t="s">
        <v>216</v>
      </c>
      <c r="E38" s="7">
        <v>0.62</v>
      </c>
      <c r="F38" s="47">
        <f t="shared" si="0"/>
        <v>0</v>
      </c>
      <c r="G38" s="92"/>
    </row>
    <row r="39" spans="1:7" ht="39.950000000000003" customHeight="1">
      <c r="A39" s="86"/>
      <c r="B39" s="90"/>
      <c r="C39" s="11" t="s">
        <v>310</v>
      </c>
      <c r="D39" s="6" t="s">
        <v>311</v>
      </c>
      <c r="E39" s="7">
        <v>25</v>
      </c>
      <c r="F39" s="47">
        <f t="shared" si="0"/>
        <v>0</v>
      </c>
      <c r="G39" s="46" t="s">
        <v>13</v>
      </c>
    </row>
    <row r="40" spans="1:7" ht="39.950000000000003" customHeight="1">
      <c r="A40" s="86"/>
      <c r="B40" s="88" t="s">
        <v>188</v>
      </c>
      <c r="C40" s="88" t="s">
        <v>312</v>
      </c>
      <c r="D40" s="6" t="s">
        <v>313</v>
      </c>
      <c r="E40" s="7">
        <v>50</v>
      </c>
      <c r="F40" s="47">
        <f t="shared" si="0"/>
        <v>0</v>
      </c>
      <c r="G40" s="91" t="s">
        <v>13</v>
      </c>
    </row>
    <row r="41" spans="1:7" ht="39.950000000000003" customHeight="1">
      <c r="A41" s="86"/>
      <c r="B41" s="89"/>
      <c r="C41" s="90"/>
      <c r="D41" s="6" t="s">
        <v>314</v>
      </c>
      <c r="E41" s="7">
        <v>3.75</v>
      </c>
      <c r="F41" s="47">
        <f t="shared" si="0"/>
        <v>0</v>
      </c>
      <c r="G41" s="92"/>
    </row>
    <row r="42" spans="1:7" ht="39.950000000000003" customHeight="1">
      <c r="A42" s="87"/>
      <c r="B42" s="90"/>
      <c r="C42" s="11" t="s">
        <v>191</v>
      </c>
      <c r="D42" s="6" t="s">
        <v>192</v>
      </c>
      <c r="E42" s="7">
        <v>200</v>
      </c>
      <c r="F42" s="47">
        <f t="shared" si="0"/>
        <v>0</v>
      </c>
      <c r="G42" s="46" t="s">
        <v>13</v>
      </c>
    </row>
  </sheetData>
  <sheetProtection formatRows="0" insertRows="0" deleteRows="0"/>
  <mergeCells count="28">
    <mergeCell ref="A7:A42"/>
    <mergeCell ref="B7:B39"/>
    <mergeCell ref="C7:C8"/>
    <mergeCell ref="G7:G8"/>
    <mergeCell ref="C9:C15"/>
    <mergeCell ref="G9:G15"/>
    <mergeCell ref="C16:C25"/>
    <mergeCell ref="G16:G25"/>
    <mergeCell ref="C26:C30"/>
    <mergeCell ref="G26:G30"/>
    <mergeCell ref="C31:C38"/>
    <mergeCell ref="G31:G38"/>
    <mergeCell ref="B40:B42"/>
    <mergeCell ref="C40:C41"/>
    <mergeCell ref="G40:G41"/>
    <mergeCell ref="A1:G1"/>
    <mergeCell ref="A2:C2"/>
    <mergeCell ref="D2:F2"/>
    <mergeCell ref="G2:G3"/>
    <mergeCell ref="A3:B3"/>
    <mergeCell ref="D3:F3"/>
    <mergeCell ref="G5:G6"/>
    <mergeCell ref="A5:A6"/>
    <mergeCell ref="B5:B6"/>
    <mergeCell ref="C5:C6"/>
    <mergeCell ref="D5:D6"/>
    <mergeCell ref="E5:E6"/>
    <mergeCell ref="F5:F6"/>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45"/>
  <sheetViews>
    <sheetView showGridLines="0" view="pageBreakPreview" topLeftCell="A4" zoomScale="70" zoomScaleNormal="70" zoomScaleSheetLayoutView="70" workbookViewId="0">
      <selection activeCell="F8" sqref="F8"/>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316</v>
      </c>
      <c r="B7" s="88" t="s">
        <v>14</v>
      </c>
      <c r="C7" s="88" t="s">
        <v>152</v>
      </c>
      <c r="D7" s="6" t="s">
        <v>153</v>
      </c>
      <c r="E7" s="7">
        <v>62.5</v>
      </c>
      <c r="F7" s="47">
        <f t="shared" ref="F7:F45" si="0">$C$3*E7</f>
        <v>0</v>
      </c>
      <c r="G7" s="91" t="s">
        <v>154</v>
      </c>
    </row>
    <row r="8" spans="1:7" ht="39.950000000000003" customHeight="1">
      <c r="A8" s="86"/>
      <c r="B8" s="89"/>
      <c r="C8" s="90"/>
      <c r="D8" s="6" t="s">
        <v>155</v>
      </c>
      <c r="E8" s="7">
        <v>6.25</v>
      </c>
      <c r="F8" s="47">
        <f t="shared" si="0"/>
        <v>0</v>
      </c>
      <c r="G8" s="92"/>
    </row>
    <row r="9" spans="1:7" ht="39.950000000000003" customHeight="1">
      <c r="A9" s="86"/>
      <c r="B9" s="89"/>
      <c r="C9" s="88" t="s">
        <v>317</v>
      </c>
      <c r="D9" s="6" t="s">
        <v>187</v>
      </c>
      <c r="E9" s="7">
        <v>12.5</v>
      </c>
      <c r="F9" s="47">
        <f t="shared" si="0"/>
        <v>0</v>
      </c>
      <c r="G9" s="91" t="s">
        <v>318</v>
      </c>
    </row>
    <row r="10" spans="1:7" ht="39.950000000000003" customHeight="1">
      <c r="A10" s="86"/>
      <c r="B10" s="89"/>
      <c r="C10" s="89"/>
      <c r="D10" s="6" t="s">
        <v>319</v>
      </c>
      <c r="E10" s="7">
        <v>12.5</v>
      </c>
      <c r="F10" s="47">
        <f t="shared" si="0"/>
        <v>0</v>
      </c>
      <c r="G10" s="93"/>
    </row>
    <row r="11" spans="1:7" ht="39.950000000000003" customHeight="1">
      <c r="A11" s="86"/>
      <c r="B11" s="89"/>
      <c r="C11" s="89"/>
      <c r="D11" s="6" t="s">
        <v>320</v>
      </c>
      <c r="E11" s="7">
        <v>12.5</v>
      </c>
      <c r="F11" s="47">
        <f t="shared" si="0"/>
        <v>0</v>
      </c>
      <c r="G11" s="93"/>
    </row>
    <row r="12" spans="1:7" ht="39.950000000000003" customHeight="1">
      <c r="A12" s="86"/>
      <c r="B12" s="89"/>
      <c r="C12" s="89"/>
      <c r="D12" s="6" t="s">
        <v>213</v>
      </c>
      <c r="E12" s="7">
        <v>6.25</v>
      </c>
      <c r="F12" s="47">
        <f t="shared" si="0"/>
        <v>0</v>
      </c>
      <c r="G12" s="93"/>
    </row>
    <row r="13" spans="1:7" ht="39.950000000000003" customHeight="1">
      <c r="A13" s="86"/>
      <c r="B13" s="89"/>
      <c r="C13" s="89"/>
      <c r="D13" s="6" t="s">
        <v>209</v>
      </c>
      <c r="E13" s="7">
        <v>3.75</v>
      </c>
      <c r="F13" s="47">
        <f t="shared" si="0"/>
        <v>0</v>
      </c>
      <c r="G13" s="93"/>
    </row>
    <row r="14" spans="1:7" ht="39.950000000000003" customHeight="1">
      <c r="A14" s="86"/>
      <c r="B14" s="89"/>
      <c r="C14" s="89"/>
      <c r="D14" s="6" t="s">
        <v>204</v>
      </c>
      <c r="E14" s="7">
        <v>1.25</v>
      </c>
      <c r="F14" s="47">
        <f t="shared" si="0"/>
        <v>0</v>
      </c>
      <c r="G14" s="93"/>
    </row>
    <row r="15" spans="1:7" ht="39.950000000000003" customHeight="1">
      <c r="A15" s="86"/>
      <c r="B15" s="89"/>
      <c r="C15" s="89"/>
      <c r="D15" s="6" t="s">
        <v>160</v>
      </c>
      <c r="E15" s="7">
        <v>1.25</v>
      </c>
      <c r="F15" s="47">
        <f t="shared" si="0"/>
        <v>0</v>
      </c>
      <c r="G15" s="93"/>
    </row>
    <row r="16" spans="1:7" ht="39.950000000000003" customHeight="1">
      <c r="A16" s="86"/>
      <c r="B16" s="89"/>
      <c r="C16" s="89"/>
      <c r="D16" s="6" t="s">
        <v>236</v>
      </c>
      <c r="E16" s="7">
        <v>0.62</v>
      </c>
      <c r="F16" s="47">
        <f t="shared" si="0"/>
        <v>0</v>
      </c>
      <c r="G16" s="93"/>
    </row>
    <row r="17" spans="1:7" ht="39.950000000000003" customHeight="1">
      <c r="A17" s="86"/>
      <c r="B17" s="89"/>
      <c r="C17" s="89"/>
      <c r="D17" s="6" t="s">
        <v>215</v>
      </c>
      <c r="E17" s="7">
        <v>0.25</v>
      </c>
      <c r="F17" s="47">
        <f t="shared" si="0"/>
        <v>0</v>
      </c>
      <c r="G17" s="93"/>
    </row>
    <row r="18" spans="1:7" ht="39.950000000000003" customHeight="1">
      <c r="A18" s="86"/>
      <c r="B18" s="89"/>
      <c r="C18" s="89"/>
      <c r="D18" s="6" t="s">
        <v>163</v>
      </c>
      <c r="E18" s="7">
        <v>0.25</v>
      </c>
      <c r="F18" s="47">
        <f t="shared" si="0"/>
        <v>0</v>
      </c>
      <c r="G18" s="93"/>
    </row>
    <row r="19" spans="1:7" ht="39.950000000000003" customHeight="1">
      <c r="A19" s="86"/>
      <c r="B19" s="89"/>
      <c r="C19" s="90"/>
      <c r="D19" s="6" t="s">
        <v>185</v>
      </c>
      <c r="E19" s="7">
        <v>0.12</v>
      </c>
      <c r="F19" s="47">
        <f t="shared" si="0"/>
        <v>0</v>
      </c>
      <c r="G19" s="92"/>
    </row>
    <row r="20" spans="1:7" ht="39.950000000000003" customHeight="1">
      <c r="A20" s="86"/>
      <c r="B20" s="89"/>
      <c r="C20" s="88" t="s">
        <v>321</v>
      </c>
      <c r="D20" s="6" t="s">
        <v>322</v>
      </c>
      <c r="E20" s="7">
        <v>50</v>
      </c>
      <c r="F20" s="47">
        <f t="shared" si="0"/>
        <v>0</v>
      </c>
      <c r="G20" s="91" t="s">
        <v>323</v>
      </c>
    </row>
    <row r="21" spans="1:7" ht="39.950000000000003" customHeight="1">
      <c r="A21" s="86"/>
      <c r="B21" s="89"/>
      <c r="C21" s="89"/>
      <c r="D21" s="6" t="s">
        <v>324</v>
      </c>
      <c r="E21" s="7">
        <v>8.75</v>
      </c>
      <c r="F21" s="47">
        <f t="shared" si="0"/>
        <v>0</v>
      </c>
      <c r="G21" s="93"/>
    </row>
    <row r="22" spans="1:7" ht="39.950000000000003" customHeight="1">
      <c r="A22" s="86"/>
      <c r="B22" s="89"/>
      <c r="C22" s="89"/>
      <c r="D22" s="6" t="s">
        <v>305</v>
      </c>
      <c r="E22" s="7">
        <v>6.25</v>
      </c>
      <c r="F22" s="47">
        <f t="shared" si="0"/>
        <v>0</v>
      </c>
      <c r="G22" s="93"/>
    </row>
    <row r="23" spans="1:7" ht="39.950000000000003" customHeight="1">
      <c r="A23" s="86"/>
      <c r="B23" s="89"/>
      <c r="C23" s="89"/>
      <c r="D23" s="6" t="s">
        <v>325</v>
      </c>
      <c r="E23" s="7">
        <v>3.75</v>
      </c>
      <c r="F23" s="47">
        <f t="shared" si="0"/>
        <v>0</v>
      </c>
      <c r="G23" s="93"/>
    </row>
    <row r="24" spans="1:7" ht="39.950000000000003" customHeight="1">
      <c r="A24" s="86"/>
      <c r="B24" s="89"/>
      <c r="C24" s="89"/>
      <c r="D24" s="6" t="s">
        <v>169</v>
      </c>
      <c r="E24" s="7">
        <v>2.5</v>
      </c>
      <c r="F24" s="47">
        <f t="shared" si="0"/>
        <v>0</v>
      </c>
      <c r="G24" s="93"/>
    </row>
    <row r="25" spans="1:7" ht="39.950000000000003" customHeight="1">
      <c r="A25" s="86"/>
      <c r="B25" s="89"/>
      <c r="C25" s="89"/>
      <c r="D25" s="6" t="s">
        <v>326</v>
      </c>
      <c r="E25" s="7">
        <v>2.5</v>
      </c>
      <c r="F25" s="47">
        <f t="shared" si="0"/>
        <v>0</v>
      </c>
      <c r="G25" s="93"/>
    </row>
    <row r="26" spans="1:7" ht="39.950000000000003" customHeight="1">
      <c r="A26" s="86"/>
      <c r="B26" s="89"/>
      <c r="C26" s="89"/>
      <c r="D26" s="6" t="s">
        <v>167</v>
      </c>
      <c r="E26" s="7">
        <v>1.25</v>
      </c>
      <c r="F26" s="47">
        <f t="shared" si="0"/>
        <v>0</v>
      </c>
      <c r="G26" s="93"/>
    </row>
    <row r="27" spans="1:7" ht="39.950000000000003" customHeight="1">
      <c r="A27" s="86"/>
      <c r="B27" s="89"/>
      <c r="C27" s="89"/>
      <c r="D27" s="6" t="s">
        <v>247</v>
      </c>
      <c r="E27" s="7">
        <v>1.25</v>
      </c>
      <c r="F27" s="47">
        <f t="shared" si="0"/>
        <v>0</v>
      </c>
      <c r="G27" s="93"/>
    </row>
    <row r="28" spans="1:7" ht="39.950000000000003" customHeight="1">
      <c r="A28" s="86"/>
      <c r="B28" s="89"/>
      <c r="C28" s="89"/>
      <c r="D28" s="6" t="s">
        <v>204</v>
      </c>
      <c r="E28" s="7">
        <v>0.62</v>
      </c>
      <c r="F28" s="47">
        <f t="shared" si="0"/>
        <v>0</v>
      </c>
      <c r="G28" s="93"/>
    </row>
    <row r="29" spans="1:7" ht="39.950000000000003" customHeight="1">
      <c r="A29" s="86"/>
      <c r="B29" s="89"/>
      <c r="C29" s="90"/>
      <c r="D29" s="6" t="s">
        <v>177</v>
      </c>
      <c r="E29" s="7">
        <v>0.62</v>
      </c>
      <c r="F29" s="47">
        <f t="shared" si="0"/>
        <v>0</v>
      </c>
      <c r="G29" s="92"/>
    </row>
    <row r="30" spans="1:7" ht="39.950000000000003" customHeight="1">
      <c r="A30" s="86"/>
      <c r="B30" s="89"/>
      <c r="C30" s="88" t="s">
        <v>327</v>
      </c>
      <c r="D30" s="6" t="s">
        <v>212</v>
      </c>
      <c r="E30" s="7">
        <v>62.5</v>
      </c>
      <c r="F30" s="47">
        <f t="shared" si="0"/>
        <v>0</v>
      </c>
      <c r="G30" s="91" t="s">
        <v>328</v>
      </c>
    </row>
    <row r="31" spans="1:7" ht="39.950000000000003" customHeight="1">
      <c r="A31" s="86"/>
      <c r="B31" s="89"/>
      <c r="C31" s="89"/>
      <c r="D31" s="6" t="s">
        <v>167</v>
      </c>
      <c r="E31" s="7">
        <v>2.5</v>
      </c>
      <c r="F31" s="47">
        <f t="shared" si="0"/>
        <v>0</v>
      </c>
      <c r="G31" s="93"/>
    </row>
    <row r="32" spans="1:7" ht="39.950000000000003" customHeight="1">
      <c r="A32" s="86"/>
      <c r="B32" s="89"/>
      <c r="C32" s="89"/>
      <c r="D32" s="6" t="s">
        <v>305</v>
      </c>
      <c r="E32" s="7">
        <v>2.5</v>
      </c>
      <c r="F32" s="47">
        <f t="shared" si="0"/>
        <v>0</v>
      </c>
      <c r="G32" s="93"/>
    </row>
    <row r="33" spans="1:7" ht="39.950000000000003" customHeight="1">
      <c r="A33" s="86"/>
      <c r="B33" s="89"/>
      <c r="C33" s="89"/>
      <c r="D33" s="6" t="s">
        <v>169</v>
      </c>
      <c r="E33" s="7">
        <v>2.5</v>
      </c>
      <c r="F33" s="47">
        <f t="shared" si="0"/>
        <v>0</v>
      </c>
      <c r="G33" s="93"/>
    </row>
    <row r="34" spans="1:7" ht="39.950000000000003" customHeight="1">
      <c r="A34" s="86"/>
      <c r="B34" s="89"/>
      <c r="C34" s="89"/>
      <c r="D34" s="6" t="s">
        <v>326</v>
      </c>
      <c r="E34" s="7">
        <v>2.5</v>
      </c>
      <c r="F34" s="47">
        <f t="shared" si="0"/>
        <v>0</v>
      </c>
      <c r="G34" s="93"/>
    </row>
    <row r="35" spans="1:7" ht="39.950000000000003" customHeight="1">
      <c r="A35" s="86"/>
      <c r="B35" s="89"/>
      <c r="C35" s="89"/>
      <c r="D35" s="6" t="s">
        <v>170</v>
      </c>
      <c r="E35" s="7">
        <v>1.25</v>
      </c>
      <c r="F35" s="47">
        <f t="shared" si="0"/>
        <v>0</v>
      </c>
      <c r="G35" s="93"/>
    </row>
    <row r="36" spans="1:7" ht="39.950000000000003" customHeight="1">
      <c r="A36" s="86"/>
      <c r="B36" s="89"/>
      <c r="C36" s="90"/>
      <c r="D36" s="6" t="s">
        <v>204</v>
      </c>
      <c r="E36" s="7">
        <v>0.25</v>
      </c>
      <c r="F36" s="47">
        <f t="shared" si="0"/>
        <v>0</v>
      </c>
      <c r="G36" s="92"/>
    </row>
    <row r="37" spans="1:7" ht="39.950000000000003" customHeight="1">
      <c r="A37" s="86"/>
      <c r="B37" s="89"/>
      <c r="C37" s="88" t="s">
        <v>329</v>
      </c>
      <c r="D37" s="6" t="s">
        <v>330</v>
      </c>
      <c r="E37" s="7">
        <v>43.75</v>
      </c>
      <c r="F37" s="47">
        <f t="shared" si="0"/>
        <v>0</v>
      </c>
      <c r="G37" s="91" t="s">
        <v>331</v>
      </c>
    </row>
    <row r="38" spans="1:7" ht="39.950000000000003" customHeight="1">
      <c r="A38" s="86"/>
      <c r="B38" s="89"/>
      <c r="C38" s="89"/>
      <c r="D38" s="6" t="s">
        <v>159</v>
      </c>
      <c r="E38" s="7">
        <v>2.5</v>
      </c>
      <c r="F38" s="47">
        <f t="shared" si="0"/>
        <v>0</v>
      </c>
      <c r="G38" s="93"/>
    </row>
    <row r="39" spans="1:7" ht="39.950000000000003" customHeight="1">
      <c r="A39" s="86"/>
      <c r="B39" s="89"/>
      <c r="C39" s="89"/>
      <c r="D39" s="6" t="s">
        <v>209</v>
      </c>
      <c r="E39" s="7">
        <v>1.25</v>
      </c>
      <c r="F39" s="47">
        <f t="shared" si="0"/>
        <v>0</v>
      </c>
      <c r="G39" s="93"/>
    </row>
    <row r="40" spans="1:7" ht="39.950000000000003" customHeight="1">
      <c r="A40" s="86"/>
      <c r="B40" s="89"/>
      <c r="C40" s="89"/>
      <c r="D40" s="6" t="s">
        <v>204</v>
      </c>
      <c r="E40" s="7">
        <v>0.62</v>
      </c>
      <c r="F40" s="47">
        <f t="shared" si="0"/>
        <v>0</v>
      </c>
      <c r="G40" s="93"/>
    </row>
    <row r="41" spans="1:7" ht="39.950000000000003" customHeight="1">
      <c r="A41" s="86"/>
      <c r="B41" s="89"/>
      <c r="C41" s="89"/>
      <c r="D41" s="6" t="s">
        <v>216</v>
      </c>
      <c r="E41" s="7">
        <v>0.62</v>
      </c>
      <c r="F41" s="47">
        <f t="shared" si="0"/>
        <v>0</v>
      </c>
      <c r="G41" s="93"/>
    </row>
    <row r="42" spans="1:7" ht="39.950000000000003" customHeight="1">
      <c r="A42" s="86"/>
      <c r="B42" s="89"/>
      <c r="C42" s="90"/>
      <c r="D42" s="6" t="s">
        <v>177</v>
      </c>
      <c r="E42" s="7">
        <v>0.38</v>
      </c>
      <c r="F42" s="47">
        <f t="shared" si="0"/>
        <v>0</v>
      </c>
      <c r="G42" s="92"/>
    </row>
    <row r="43" spans="1:7" ht="39.950000000000003" customHeight="1">
      <c r="A43" s="86"/>
      <c r="B43" s="90"/>
      <c r="C43" s="11" t="s">
        <v>186</v>
      </c>
      <c r="D43" s="6" t="s">
        <v>187</v>
      </c>
      <c r="E43" s="7">
        <v>25</v>
      </c>
      <c r="F43" s="47">
        <f t="shared" si="0"/>
        <v>0</v>
      </c>
      <c r="G43" s="10" t="s">
        <v>13</v>
      </c>
    </row>
    <row r="44" spans="1:7" ht="39.950000000000003" customHeight="1">
      <c r="A44" s="86"/>
      <c r="B44" s="88" t="s">
        <v>188</v>
      </c>
      <c r="C44" s="11" t="s">
        <v>332</v>
      </c>
      <c r="D44" s="6" t="s">
        <v>333</v>
      </c>
      <c r="E44" s="7">
        <v>62.5</v>
      </c>
      <c r="F44" s="47">
        <f t="shared" si="0"/>
        <v>0</v>
      </c>
      <c r="G44" s="46" t="s">
        <v>334</v>
      </c>
    </row>
    <row r="45" spans="1:7" ht="39.950000000000003" customHeight="1">
      <c r="A45" s="87"/>
      <c r="B45" s="90"/>
      <c r="C45" s="11" t="s">
        <v>191</v>
      </c>
      <c r="D45" s="6" t="s">
        <v>192</v>
      </c>
      <c r="E45" s="7">
        <v>200</v>
      </c>
      <c r="F45" s="47">
        <f t="shared" si="0"/>
        <v>0</v>
      </c>
      <c r="G45" s="46" t="s">
        <v>13</v>
      </c>
    </row>
  </sheetData>
  <sheetProtection formatRows="0" insertRows="0" deleteRows="0"/>
  <mergeCells count="26">
    <mergeCell ref="G7:G8"/>
    <mergeCell ref="G9:G19"/>
    <mergeCell ref="G20:G29"/>
    <mergeCell ref="G30:G36"/>
    <mergeCell ref="C37:C42"/>
    <mergeCell ref="G37:G42"/>
    <mergeCell ref="B44:B45"/>
    <mergeCell ref="A7:A45"/>
    <mergeCell ref="B7:B43"/>
    <mergeCell ref="C30:C36"/>
    <mergeCell ref="C20:C29"/>
    <mergeCell ref="C9:C19"/>
    <mergeCell ref="C7:C8"/>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35"/>
  <sheetViews>
    <sheetView showGridLines="0" view="pageBreakPreview" topLeftCell="A19" zoomScale="70" zoomScaleNormal="70" zoomScaleSheetLayoutView="70" workbookViewId="0">
      <selection activeCell="G7" sqref="G7:G11"/>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335</v>
      </c>
      <c r="B7" s="88" t="s">
        <v>14</v>
      </c>
      <c r="C7" s="88" t="s">
        <v>337</v>
      </c>
      <c r="D7" s="6" t="s">
        <v>338</v>
      </c>
      <c r="E7" s="7">
        <v>62.5</v>
      </c>
      <c r="F7" s="47">
        <f>$C$3*E7</f>
        <v>0</v>
      </c>
      <c r="G7" s="91" t="s">
        <v>339</v>
      </c>
    </row>
    <row r="8" spans="1:7" ht="39.950000000000003" customHeight="1">
      <c r="A8" s="86"/>
      <c r="B8" s="89"/>
      <c r="C8" s="89"/>
      <c r="D8" s="6" t="s">
        <v>209</v>
      </c>
      <c r="E8" s="7">
        <v>3.75</v>
      </c>
      <c r="F8" s="47">
        <f t="shared" ref="F8:F35" si="0">$C$3*E8</f>
        <v>0</v>
      </c>
      <c r="G8" s="93"/>
    </row>
    <row r="9" spans="1:7" ht="39.950000000000003" customHeight="1">
      <c r="A9" s="86"/>
      <c r="B9" s="89"/>
      <c r="C9" s="89"/>
      <c r="D9" s="6" t="s">
        <v>204</v>
      </c>
      <c r="E9" s="7">
        <v>2.5</v>
      </c>
      <c r="F9" s="47">
        <f t="shared" si="0"/>
        <v>0</v>
      </c>
      <c r="G9" s="93"/>
    </row>
    <row r="10" spans="1:7" ht="39.950000000000003" customHeight="1">
      <c r="A10" s="86"/>
      <c r="B10" s="89"/>
      <c r="C10" s="89"/>
      <c r="D10" s="6" t="s">
        <v>288</v>
      </c>
      <c r="E10" s="7">
        <v>1.25</v>
      </c>
      <c r="F10" s="47">
        <f t="shared" si="0"/>
        <v>0</v>
      </c>
      <c r="G10" s="93"/>
    </row>
    <row r="11" spans="1:7" ht="39.950000000000003" customHeight="1">
      <c r="A11" s="86"/>
      <c r="B11" s="89"/>
      <c r="C11" s="90"/>
      <c r="D11" s="6" t="s">
        <v>185</v>
      </c>
      <c r="E11" s="7">
        <v>0.12</v>
      </c>
      <c r="F11" s="47">
        <f t="shared" si="0"/>
        <v>0</v>
      </c>
      <c r="G11" s="92"/>
    </row>
    <row r="12" spans="1:7" ht="39.950000000000003" customHeight="1">
      <c r="A12" s="86"/>
      <c r="B12" s="89"/>
      <c r="C12" s="11" t="s">
        <v>336</v>
      </c>
      <c r="D12" s="6" t="s">
        <v>153</v>
      </c>
      <c r="E12" s="7">
        <v>68.75</v>
      </c>
      <c r="F12" s="47">
        <f t="shared" si="0"/>
        <v>0</v>
      </c>
      <c r="G12" s="46" t="s">
        <v>198</v>
      </c>
    </row>
    <row r="13" spans="1:7" ht="39.950000000000003" customHeight="1">
      <c r="A13" s="86"/>
      <c r="B13" s="89"/>
      <c r="C13" s="88" t="s">
        <v>340</v>
      </c>
      <c r="D13" s="6" t="s">
        <v>212</v>
      </c>
      <c r="E13" s="7">
        <v>25</v>
      </c>
      <c r="F13" s="47">
        <f t="shared" si="0"/>
        <v>0</v>
      </c>
      <c r="G13" s="91" t="s">
        <v>341</v>
      </c>
    </row>
    <row r="14" spans="1:7" ht="39.950000000000003" customHeight="1">
      <c r="A14" s="86"/>
      <c r="B14" s="89"/>
      <c r="C14" s="89"/>
      <c r="D14" s="6" t="s">
        <v>342</v>
      </c>
      <c r="E14" s="7">
        <v>12.5</v>
      </c>
      <c r="F14" s="47">
        <f t="shared" si="0"/>
        <v>0</v>
      </c>
      <c r="G14" s="93"/>
    </row>
    <row r="15" spans="1:7" ht="39.950000000000003" customHeight="1">
      <c r="A15" s="86"/>
      <c r="B15" s="89"/>
      <c r="C15" s="89"/>
      <c r="D15" s="6" t="s">
        <v>183</v>
      </c>
      <c r="E15" s="7">
        <v>12.5</v>
      </c>
      <c r="F15" s="47">
        <f t="shared" si="0"/>
        <v>0</v>
      </c>
      <c r="G15" s="93"/>
    </row>
    <row r="16" spans="1:7" ht="39.950000000000003" customHeight="1">
      <c r="A16" s="86"/>
      <c r="B16" s="89"/>
      <c r="C16" s="89"/>
      <c r="D16" s="6" t="s">
        <v>343</v>
      </c>
      <c r="E16" s="7">
        <v>12.5</v>
      </c>
      <c r="F16" s="47">
        <f t="shared" si="0"/>
        <v>0</v>
      </c>
      <c r="G16" s="93"/>
    </row>
    <row r="17" spans="1:7" ht="39.950000000000003" customHeight="1">
      <c r="A17" s="86"/>
      <c r="B17" s="89"/>
      <c r="C17" s="89"/>
      <c r="D17" s="6" t="s">
        <v>202</v>
      </c>
      <c r="E17" s="7">
        <v>6.25</v>
      </c>
      <c r="F17" s="47">
        <f t="shared" si="0"/>
        <v>0</v>
      </c>
      <c r="G17" s="93"/>
    </row>
    <row r="18" spans="1:7" ht="39.950000000000003" customHeight="1">
      <c r="A18" s="86"/>
      <c r="B18" s="89"/>
      <c r="C18" s="89"/>
      <c r="D18" s="6" t="s">
        <v>344</v>
      </c>
      <c r="E18" s="7">
        <v>6.25</v>
      </c>
      <c r="F18" s="47">
        <f t="shared" si="0"/>
        <v>0</v>
      </c>
      <c r="G18" s="93"/>
    </row>
    <row r="19" spans="1:7" ht="39.950000000000003" customHeight="1">
      <c r="A19" s="86"/>
      <c r="B19" s="89"/>
      <c r="C19" s="89"/>
      <c r="D19" s="6" t="s">
        <v>169</v>
      </c>
      <c r="E19" s="7">
        <v>2.5</v>
      </c>
      <c r="F19" s="47">
        <f t="shared" si="0"/>
        <v>0</v>
      </c>
      <c r="G19" s="93"/>
    </row>
    <row r="20" spans="1:7" ht="39.950000000000003" customHeight="1">
      <c r="A20" s="86"/>
      <c r="B20" s="89"/>
      <c r="C20" s="90"/>
      <c r="D20" s="6" t="s">
        <v>185</v>
      </c>
      <c r="E20" s="7">
        <v>0.12</v>
      </c>
      <c r="F20" s="47">
        <f t="shared" si="0"/>
        <v>0</v>
      </c>
      <c r="G20" s="92"/>
    </row>
    <row r="21" spans="1:7" ht="39.950000000000003" customHeight="1">
      <c r="A21" s="86"/>
      <c r="B21" s="89"/>
      <c r="C21" s="88" t="s">
        <v>345</v>
      </c>
      <c r="D21" s="6" t="s">
        <v>346</v>
      </c>
      <c r="E21" s="7">
        <v>37.5</v>
      </c>
      <c r="F21" s="47">
        <f t="shared" si="0"/>
        <v>0</v>
      </c>
      <c r="G21" s="91" t="s">
        <v>347</v>
      </c>
    </row>
    <row r="22" spans="1:7" ht="39.950000000000003" customHeight="1">
      <c r="A22" s="86"/>
      <c r="B22" s="89"/>
      <c r="C22" s="89"/>
      <c r="D22" s="6" t="s">
        <v>202</v>
      </c>
      <c r="E22" s="7">
        <v>6.25</v>
      </c>
      <c r="F22" s="47">
        <f t="shared" si="0"/>
        <v>0</v>
      </c>
      <c r="G22" s="93"/>
    </row>
    <row r="23" spans="1:7" ht="39.950000000000003" customHeight="1">
      <c r="A23" s="86"/>
      <c r="B23" s="89"/>
      <c r="C23" s="89"/>
      <c r="D23" s="6" t="s">
        <v>167</v>
      </c>
      <c r="E23" s="7">
        <v>1.25</v>
      </c>
      <c r="F23" s="47">
        <f t="shared" si="0"/>
        <v>0</v>
      </c>
      <c r="G23" s="93"/>
    </row>
    <row r="24" spans="1:7" ht="39.950000000000003" customHeight="1">
      <c r="A24" s="86"/>
      <c r="B24" s="89"/>
      <c r="C24" s="89"/>
      <c r="D24" s="6" t="s">
        <v>203</v>
      </c>
      <c r="E24" s="7">
        <v>1.25</v>
      </c>
      <c r="F24" s="47">
        <f t="shared" si="0"/>
        <v>0</v>
      </c>
      <c r="G24" s="93"/>
    </row>
    <row r="25" spans="1:7" ht="39.950000000000003" customHeight="1">
      <c r="A25" s="86"/>
      <c r="B25" s="89"/>
      <c r="C25" s="89"/>
      <c r="D25" s="6" t="s">
        <v>177</v>
      </c>
      <c r="E25" s="7">
        <v>1.25</v>
      </c>
      <c r="F25" s="47">
        <f t="shared" si="0"/>
        <v>0</v>
      </c>
      <c r="G25" s="93"/>
    </row>
    <row r="26" spans="1:7" ht="39.950000000000003" customHeight="1">
      <c r="A26" s="86"/>
      <c r="B26" s="89"/>
      <c r="C26" s="89"/>
      <c r="D26" s="6" t="s">
        <v>204</v>
      </c>
      <c r="E26" s="7">
        <v>0.62</v>
      </c>
      <c r="F26" s="47">
        <f t="shared" si="0"/>
        <v>0</v>
      </c>
      <c r="G26" s="93"/>
    </row>
    <row r="27" spans="1:7" ht="39.950000000000003" customHeight="1">
      <c r="A27" s="86"/>
      <c r="B27" s="89"/>
      <c r="C27" s="89"/>
      <c r="D27" s="6" t="s">
        <v>273</v>
      </c>
      <c r="E27" s="7">
        <v>0.62</v>
      </c>
      <c r="F27" s="47">
        <f t="shared" si="0"/>
        <v>0</v>
      </c>
      <c r="G27" s="93"/>
    </row>
    <row r="28" spans="1:7" ht="39.950000000000003" customHeight="1">
      <c r="A28" s="86"/>
      <c r="B28" s="89"/>
      <c r="C28" s="90"/>
      <c r="D28" s="6" t="s">
        <v>215</v>
      </c>
      <c r="E28" s="7">
        <v>0.25</v>
      </c>
      <c r="F28" s="47">
        <f t="shared" si="0"/>
        <v>0</v>
      </c>
      <c r="G28" s="92"/>
    </row>
    <row r="29" spans="1:7" ht="39.950000000000003" customHeight="1">
      <c r="A29" s="86"/>
      <c r="B29" s="90"/>
      <c r="C29" s="11" t="s">
        <v>186</v>
      </c>
      <c r="D29" s="6" t="s">
        <v>187</v>
      </c>
      <c r="E29" s="7">
        <v>25</v>
      </c>
      <c r="F29" s="47">
        <f t="shared" si="0"/>
        <v>0</v>
      </c>
      <c r="G29" s="46" t="s">
        <v>13</v>
      </c>
    </row>
    <row r="30" spans="1:7" ht="39.950000000000003" customHeight="1">
      <c r="A30" s="86"/>
      <c r="B30" s="88" t="s">
        <v>188</v>
      </c>
      <c r="C30" s="88" t="s">
        <v>348</v>
      </c>
      <c r="D30" s="6" t="s">
        <v>349</v>
      </c>
      <c r="E30" s="7">
        <v>3.75</v>
      </c>
      <c r="F30" s="47">
        <f t="shared" si="0"/>
        <v>0</v>
      </c>
      <c r="G30" s="91" t="s">
        <v>13</v>
      </c>
    </row>
    <row r="31" spans="1:7" ht="39.950000000000003" customHeight="1">
      <c r="A31" s="86"/>
      <c r="B31" s="89"/>
      <c r="C31" s="89"/>
      <c r="D31" s="6" t="s">
        <v>350</v>
      </c>
      <c r="E31" s="7">
        <v>3.75</v>
      </c>
      <c r="F31" s="47">
        <f t="shared" si="0"/>
        <v>0</v>
      </c>
      <c r="G31" s="93"/>
    </row>
    <row r="32" spans="1:7" ht="39.950000000000003" customHeight="1">
      <c r="A32" s="86"/>
      <c r="B32" s="89"/>
      <c r="C32" s="90"/>
      <c r="D32" s="6" t="s">
        <v>351</v>
      </c>
      <c r="E32" s="7">
        <v>2.5</v>
      </c>
      <c r="F32" s="47">
        <f t="shared" si="0"/>
        <v>0</v>
      </c>
      <c r="G32" s="92"/>
    </row>
    <row r="33" spans="1:7" ht="39.950000000000003" customHeight="1">
      <c r="A33" s="86"/>
      <c r="B33" s="89"/>
      <c r="C33" s="88" t="s">
        <v>352</v>
      </c>
      <c r="D33" s="6" t="s">
        <v>192</v>
      </c>
      <c r="E33" s="7">
        <v>125</v>
      </c>
      <c r="F33" s="47">
        <f t="shared" si="0"/>
        <v>0</v>
      </c>
      <c r="G33" s="94" t="s">
        <v>353</v>
      </c>
    </row>
    <row r="34" spans="1:7" ht="39.950000000000003" customHeight="1">
      <c r="A34" s="86"/>
      <c r="B34" s="89"/>
      <c r="C34" s="89"/>
      <c r="D34" s="6" t="s">
        <v>354</v>
      </c>
      <c r="E34" s="7">
        <v>75</v>
      </c>
      <c r="F34" s="47">
        <f t="shared" si="0"/>
        <v>0</v>
      </c>
      <c r="G34" s="95"/>
    </row>
    <row r="35" spans="1:7" ht="39.950000000000003" customHeight="1">
      <c r="A35" s="87"/>
      <c r="B35" s="90"/>
      <c r="C35" s="90"/>
      <c r="D35" s="6" t="s">
        <v>170</v>
      </c>
      <c r="E35" s="7">
        <v>6.25</v>
      </c>
      <c r="F35" s="47">
        <f t="shared" si="0"/>
        <v>0</v>
      </c>
      <c r="G35" s="96"/>
    </row>
  </sheetData>
  <sheetProtection formatRows="0" insertRows="0" deleteRows="0"/>
  <mergeCells count="26">
    <mergeCell ref="C33:C35"/>
    <mergeCell ref="G33:G35"/>
    <mergeCell ref="A7:A35"/>
    <mergeCell ref="B7:B29"/>
    <mergeCell ref="B30:B35"/>
    <mergeCell ref="C7:C11"/>
    <mergeCell ref="C13:C20"/>
    <mergeCell ref="C21:C28"/>
    <mergeCell ref="G21:G28"/>
    <mergeCell ref="G13:G20"/>
    <mergeCell ref="G7:G11"/>
    <mergeCell ref="C30:C32"/>
    <mergeCell ref="G30:G32"/>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40"/>
  <sheetViews>
    <sheetView showGridLines="0" view="pageBreakPreview" topLeftCell="A3" zoomScale="70" zoomScaleNormal="70" zoomScaleSheetLayoutView="70" workbookViewId="0">
      <selection activeCell="C30" sqref="C30:C37"/>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355</v>
      </c>
      <c r="B7" s="88" t="s">
        <v>14</v>
      </c>
      <c r="C7" s="88" t="s">
        <v>253</v>
      </c>
      <c r="D7" s="6" t="s">
        <v>153</v>
      </c>
      <c r="E7" s="7">
        <v>62.5</v>
      </c>
      <c r="F7" s="47">
        <f t="shared" ref="F7:F40" si="0">$C$3*E7</f>
        <v>0</v>
      </c>
      <c r="G7" s="94" t="s">
        <v>254</v>
      </c>
    </row>
    <row r="8" spans="1:7" ht="39.950000000000003" customHeight="1">
      <c r="A8" s="86"/>
      <c r="B8" s="89"/>
      <c r="C8" s="90"/>
      <c r="D8" s="6" t="s">
        <v>255</v>
      </c>
      <c r="E8" s="7">
        <v>6.25</v>
      </c>
      <c r="F8" s="47">
        <f t="shared" si="0"/>
        <v>0</v>
      </c>
      <c r="G8" s="96"/>
    </row>
    <row r="9" spans="1:7" ht="39.950000000000003" customHeight="1">
      <c r="A9" s="86"/>
      <c r="B9" s="89"/>
      <c r="C9" s="88" t="s">
        <v>356</v>
      </c>
      <c r="D9" s="6" t="s">
        <v>357</v>
      </c>
      <c r="E9" s="7">
        <v>12.5</v>
      </c>
      <c r="F9" s="47">
        <f t="shared" si="0"/>
        <v>0</v>
      </c>
      <c r="G9" s="94" t="s">
        <v>358</v>
      </c>
    </row>
    <row r="10" spans="1:7" ht="39.950000000000003" customHeight="1">
      <c r="A10" s="86"/>
      <c r="B10" s="89"/>
      <c r="C10" s="89"/>
      <c r="D10" s="6" t="s">
        <v>208</v>
      </c>
      <c r="E10" s="7">
        <v>3.75</v>
      </c>
      <c r="F10" s="47">
        <f t="shared" si="0"/>
        <v>0</v>
      </c>
      <c r="G10" s="95"/>
    </row>
    <row r="11" spans="1:7" ht="39.950000000000003" customHeight="1">
      <c r="A11" s="86"/>
      <c r="B11" s="89"/>
      <c r="C11" s="89"/>
      <c r="D11" s="6" t="s">
        <v>160</v>
      </c>
      <c r="E11" s="7">
        <v>2.5</v>
      </c>
      <c r="F11" s="47">
        <f t="shared" si="0"/>
        <v>0</v>
      </c>
      <c r="G11" s="95"/>
    </row>
    <row r="12" spans="1:7" ht="39.950000000000003" customHeight="1">
      <c r="A12" s="86"/>
      <c r="B12" s="89"/>
      <c r="C12" s="90"/>
      <c r="D12" s="6" t="s">
        <v>163</v>
      </c>
      <c r="E12" s="7">
        <v>0.25</v>
      </c>
      <c r="F12" s="47">
        <f t="shared" si="0"/>
        <v>0</v>
      </c>
      <c r="G12" s="96"/>
    </row>
    <row r="13" spans="1:7" ht="39.950000000000003" customHeight="1">
      <c r="A13" s="86"/>
      <c r="B13" s="89"/>
      <c r="C13" s="88" t="s">
        <v>618</v>
      </c>
      <c r="D13" s="6" t="s">
        <v>359</v>
      </c>
      <c r="E13" s="7">
        <v>50</v>
      </c>
      <c r="F13" s="47">
        <f t="shared" si="0"/>
        <v>0</v>
      </c>
      <c r="G13" s="94" t="s">
        <v>368</v>
      </c>
    </row>
    <row r="14" spans="1:7" ht="39.950000000000003" customHeight="1">
      <c r="A14" s="86"/>
      <c r="B14" s="89"/>
      <c r="C14" s="89"/>
      <c r="D14" s="6" t="s">
        <v>305</v>
      </c>
      <c r="E14" s="7">
        <v>12.5</v>
      </c>
      <c r="F14" s="47">
        <f t="shared" si="0"/>
        <v>0</v>
      </c>
      <c r="G14" s="95"/>
    </row>
    <row r="15" spans="1:7" ht="39.950000000000003" customHeight="1">
      <c r="A15" s="86"/>
      <c r="B15" s="89"/>
      <c r="C15" s="89"/>
      <c r="D15" s="6" t="s">
        <v>326</v>
      </c>
      <c r="E15" s="7">
        <v>6.25</v>
      </c>
      <c r="F15" s="47">
        <f t="shared" si="0"/>
        <v>0</v>
      </c>
      <c r="G15" s="95"/>
    </row>
    <row r="16" spans="1:7" ht="39.950000000000003" customHeight="1">
      <c r="A16" s="86"/>
      <c r="B16" s="89"/>
      <c r="C16" s="89"/>
      <c r="D16" s="6" t="s">
        <v>167</v>
      </c>
      <c r="E16" s="7">
        <v>4.38</v>
      </c>
      <c r="F16" s="47">
        <f t="shared" si="0"/>
        <v>0</v>
      </c>
      <c r="G16" s="95"/>
    </row>
    <row r="17" spans="1:7" ht="39.950000000000003" customHeight="1">
      <c r="A17" s="86"/>
      <c r="B17" s="89"/>
      <c r="C17" s="89"/>
      <c r="D17" s="6" t="s">
        <v>170</v>
      </c>
      <c r="E17" s="7">
        <v>3.75</v>
      </c>
      <c r="F17" s="47">
        <f t="shared" si="0"/>
        <v>0</v>
      </c>
      <c r="G17" s="95"/>
    </row>
    <row r="18" spans="1:7" ht="39.950000000000003" customHeight="1">
      <c r="A18" s="86"/>
      <c r="B18" s="89"/>
      <c r="C18" s="89"/>
      <c r="D18" s="6" t="s">
        <v>169</v>
      </c>
      <c r="E18" s="7">
        <v>1.88</v>
      </c>
      <c r="F18" s="47">
        <f t="shared" si="0"/>
        <v>0</v>
      </c>
      <c r="G18" s="95"/>
    </row>
    <row r="19" spans="1:7" ht="39.950000000000003" customHeight="1">
      <c r="A19" s="86"/>
      <c r="B19" s="89"/>
      <c r="C19" s="89"/>
      <c r="D19" s="6" t="s">
        <v>204</v>
      </c>
      <c r="E19" s="7">
        <v>0.62</v>
      </c>
      <c r="F19" s="47">
        <f t="shared" si="0"/>
        <v>0</v>
      </c>
      <c r="G19" s="95"/>
    </row>
    <row r="20" spans="1:7" ht="39.950000000000003" customHeight="1">
      <c r="A20" s="86"/>
      <c r="B20" s="89"/>
      <c r="C20" s="89"/>
      <c r="D20" s="6" t="s">
        <v>177</v>
      </c>
      <c r="E20" s="7">
        <v>0.62</v>
      </c>
      <c r="F20" s="47">
        <f t="shared" si="0"/>
        <v>0</v>
      </c>
      <c r="G20" s="95"/>
    </row>
    <row r="21" spans="1:7" ht="39.950000000000003" customHeight="1">
      <c r="A21" s="86"/>
      <c r="B21" s="89"/>
      <c r="C21" s="90"/>
      <c r="D21" s="6" t="s">
        <v>360</v>
      </c>
      <c r="E21" s="7">
        <v>0.62</v>
      </c>
      <c r="F21" s="47">
        <f t="shared" si="0"/>
        <v>0</v>
      </c>
      <c r="G21" s="96"/>
    </row>
    <row r="22" spans="1:7" ht="39.950000000000003" customHeight="1">
      <c r="A22" s="86"/>
      <c r="B22" s="89"/>
      <c r="C22" s="88" t="s">
        <v>619</v>
      </c>
      <c r="D22" s="6" t="s">
        <v>361</v>
      </c>
      <c r="E22" s="7">
        <v>25</v>
      </c>
      <c r="F22" s="47">
        <f t="shared" si="0"/>
        <v>0</v>
      </c>
      <c r="G22" s="94" t="s">
        <v>362</v>
      </c>
    </row>
    <row r="23" spans="1:7" ht="39.950000000000003" customHeight="1">
      <c r="A23" s="86"/>
      <c r="B23" s="89"/>
      <c r="C23" s="89"/>
      <c r="D23" s="6" t="s">
        <v>236</v>
      </c>
      <c r="E23" s="7">
        <v>2.5</v>
      </c>
      <c r="F23" s="47">
        <f t="shared" si="0"/>
        <v>0</v>
      </c>
      <c r="G23" s="95"/>
    </row>
    <row r="24" spans="1:7" ht="39.950000000000003" customHeight="1">
      <c r="A24" s="86"/>
      <c r="B24" s="89"/>
      <c r="C24" s="89"/>
      <c r="D24" s="6" t="s">
        <v>241</v>
      </c>
      <c r="E24" s="7">
        <v>1.25</v>
      </c>
      <c r="F24" s="47">
        <f t="shared" si="0"/>
        <v>0</v>
      </c>
      <c r="G24" s="95"/>
    </row>
    <row r="25" spans="1:7" ht="39.950000000000003" customHeight="1">
      <c r="A25" s="86"/>
      <c r="B25" s="89"/>
      <c r="C25" s="89"/>
      <c r="D25" s="6" t="s">
        <v>170</v>
      </c>
      <c r="E25" s="7">
        <v>1.25</v>
      </c>
      <c r="F25" s="47">
        <f t="shared" si="0"/>
        <v>0</v>
      </c>
      <c r="G25" s="95"/>
    </row>
    <row r="26" spans="1:7" ht="39.950000000000003" customHeight="1">
      <c r="A26" s="86"/>
      <c r="B26" s="89"/>
      <c r="C26" s="89"/>
      <c r="D26" s="6" t="s">
        <v>203</v>
      </c>
      <c r="E26" s="7">
        <v>1.25</v>
      </c>
      <c r="F26" s="47">
        <f t="shared" si="0"/>
        <v>0</v>
      </c>
      <c r="G26" s="95"/>
    </row>
    <row r="27" spans="1:7" ht="39.950000000000003" customHeight="1">
      <c r="A27" s="86"/>
      <c r="B27" s="89"/>
      <c r="C27" s="89"/>
      <c r="D27" s="6" t="s">
        <v>204</v>
      </c>
      <c r="E27" s="7">
        <v>0.62</v>
      </c>
      <c r="F27" s="47">
        <f t="shared" si="0"/>
        <v>0</v>
      </c>
      <c r="G27" s="95"/>
    </row>
    <row r="28" spans="1:7" ht="39.950000000000003" customHeight="1">
      <c r="A28" s="86"/>
      <c r="B28" s="89"/>
      <c r="C28" s="89"/>
      <c r="D28" s="6" t="s">
        <v>177</v>
      </c>
      <c r="E28" s="7">
        <v>0.62</v>
      </c>
      <c r="F28" s="47">
        <f t="shared" si="0"/>
        <v>0</v>
      </c>
      <c r="G28" s="95"/>
    </row>
    <row r="29" spans="1:7" ht="39.950000000000003" customHeight="1">
      <c r="A29" s="86"/>
      <c r="B29" s="89"/>
      <c r="C29" s="90"/>
      <c r="D29" s="6" t="s">
        <v>243</v>
      </c>
      <c r="E29" s="7">
        <v>0.25</v>
      </c>
      <c r="F29" s="47">
        <f t="shared" si="0"/>
        <v>0</v>
      </c>
      <c r="G29" s="96"/>
    </row>
    <row r="30" spans="1:7" ht="39.950000000000003" customHeight="1">
      <c r="A30" s="86"/>
      <c r="B30" s="89"/>
      <c r="C30" s="88" t="s">
        <v>367</v>
      </c>
      <c r="D30" s="6" t="s">
        <v>234</v>
      </c>
      <c r="E30" s="7">
        <v>43.75</v>
      </c>
      <c r="F30" s="47">
        <f t="shared" si="0"/>
        <v>0</v>
      </c>
      <c r="G30" s="94" t="s">
        <v>363</v>
      </c>
    </row>
    <row r="31" spans="1:7" ht="39.950000000000003" customHeight="1">
      <c r="A31" s="86"/>
      <c r="B31" s="89"/>
      <c r="C31" s="89"/>
      <c r="D31" s="6" t="s">
        <v>167</v>
      </c>
      <c r="E31" s="7">
        <v>1.25</v>
      </c>
      <c r="F31" s="47">
        <f t="shared" si="0"/>
        <v>0</v>
      </c>
      <c r="G31" s="95"/>
    </row>
    <row r="32" spans="1:7" ht="39.950000000000003" customHeight="1">
      <c r="A32" s="86"/>
      <c r="B32" s="89"/>
      <c r="C32" s="89"/>
      <c r="D32" s="6" t="s">
        <v>204</v>
      </c>
      <c r="E32" s="7">
        <v>0.62</v>
      </c>
      <c r="F32" s="47">
        <f t="shared" si="0"/>
        <v>0</v>
      </c>
      <c r="G32" s="95"/>
    </row>
    <row r="33" spans="1:7" ht="39.950000000000003" customHeight="1">
      <c r="A33" s="86"/>
      <c r="B33" s="89"/>
      <c r="C33" s="89"/>
      <c r="D33" s="6" t="s">
        <v>247</v>
      </c>
      <c r="E33" s="7">
        <v>0.62</v>
      </c>
      <c r="F33" s="47">
        <f t="shared" si="0"/>
        <v>0</v>
      </c>
      <c r="G33" s="95"/>
    </row>
    <row r="34" spans="1:7" ht="39.950000000000003" customHeight="1">
      <c r="A34" s="86"/>
      <c r="B34" s="89"/>
      <c r="C34" s="89"/>
      <c r="D34" s="6" t="s">
        <v>177</v>
      </c>
      <c r="E34" s="7">
        <v>0.62</v>
      </c>
      <c r="F34" s="47">
        <f t="shared" si="0"/>
        <v>0</v>
      </c>
      <c r="G34" s="95"/>
    </row>
    <row r="35" spans="1:7" ht="39.950000000000003" customHeight="1">
      <c r="A35" s="86"/>
      <c r="B35" s="89"/>
      <c r="C35" s="89"/>
      <c r="D35" s="6" t="s">
        <v>364</v>
      </c>
      <c r="E35" s="7">
        <v>0.62</v>
      </c>
      <c r="F35" s="47">
        <f t="shared" si="0"/>
        <v>0</v>
      </c>
      <c r="G35" s="95"/>
    </row>
    <row r="36" spans="1:7" ht="39.950000000000003" customHeight="1">
      <c r="A36" s="86"/>
      <c r="B36" s="89"/>
      <c r="C36" s="89"/>
      <c r="D36" s="6" t="s">
        <v>326</v>
      </c>
      <c r="E36" s="7">
        <v>0.62</v>
      </c>
      <c r="F36" s="47">
        <f t="shared" si="0"/>
        <v>0</v>
      </c>
      <c r="G36" s="95"/>
    </row>
    <row r="37" spans="1:7" ht="39.950000000000003" customHeight="1">
      <c r="A37" s="86"/>
      <c r="B37" s="89"/>
      <c r="C37" s="90"/>
      <c r="D37" s="6" t="s">
        <v>215</v>
      </c>
      <c r="E37" s="7">
        <v>0.25</v>
      </c>
      <c r="F37" s="47">
        <f t="shared" si="0"/>
        <v>0</v>
      </c>
      <c r="G37" s="96"/>
    </row>
    <row r="38" spans="1:7" ht="39.950000000000003" customHeight="1">
      <c r="A38" s="86"/>
      <c r="B38" s="90"/>
      <c r="C38" s="11" t="s">
        <v>186</v>
      </c>
      <c r="D38" s="6" t="s">
        <v>187</v>
      </c>
      <c r="E38" s="7">
        <v>25</v>
      </c>
      <c r="F38" s="47">
        <f t="shared" si="0"/>
        <v>0</v>
      </c>
      <c r="G38" s="46" t="s">
        <v>13</v>
      </c>
    </row>
    <row r="39" spans="1:7" ht="39.950000000000003" customHeight="1">
      <c r="A39" s="86"/>
      <c r="B39" s="88" t="s">
        <v>188</v>
      </c>
      <c r="C39" s="11" t="s">
        <v>365</v>
      </c>
      <c r="D39" s="6" t="s">
        <v>366</v>
      </c>
      <c r="E39" s="7">
        <v>62.5</v>
      </c>
      <c r="F39" s="47">
        <f t="shared" si="0"/>
        <v>0</v>
      </c>
      <c r="G39" s="46" t="s">
        <v>13</v>
      </c>
    </row>
    <row r="40" spans="1:7" ht="39.950000000000003" customHeight="1">
      <c r="A40" s="87"/>
      <c r="B40" s="90"/>
      <c r="C40" s="11" t="s">
        <v>191</v>
      </c>
      <c r="D40" s="6" t="s">
        <v>192</v>
      </c>
      <c r="E40" s="7">
        <v>200</v>
      </c>
      <c r="F40" s="47">
        <f t="shared" si="0"/>
        <v>0</v>
      </c>
      <c r="G40" s="46" t="s">
        <v>13</v>
      </c>
    </row>
  </sheetData>
  <sheetProtection formatRows="0" insertRows="0" deleteRows="0"/>
  <mergeCells count="26">
    <mergeCell ref="G7:G8"/>
    <mergeCell ref="G9:G12"/>
    <mergeCell ref="G13:G21"/>
    <mergeCell ref="G22:G29"/>
    <mergeCell ref="C30:C37"/>
    <mergeCell ref="G30:G37"/>
    <mergeCell ref="B39:B40"/>
    <mergeCell ref="A7:A40"/>
    <mergeCell ref="B7:B38"/>
    <mergeCell ref="C22:C29"/>
    <mergeCell ref="C13:C21"/>
    <mergeCell ref="C9:C12"/>
    <mergeCell ref="C7:C8"/>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G43"/>
  <sheetViews>
    <sheetView showGridLines="0" view="pageBreakPreview" topLeftCell="A27" zoomScale="70" zoomScaleNormal="70" zoomScaleSheetLayoutView="70" workbookViewId="0">
      <selection activeCell="G15" sqref="G15:G27"/>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369</v>
      </c>
      <c r="B7" s="88" t="s">
        <v>14</v>
      </c>
      <c r="C7" s="88" t="s">
        <v>370</v>
      </c>
      <c r="D7" s="6" t="s">
        <v>153</v>
      </c>
      <c r="E7" s="7">
        <v>62.5</v>
      </c>
      <c r="F7" s="47">
        <f t="shared" ref="F7:F42" si="0">$C$3*E7</f>
        <v>0</v>
      </c>
      <c r="G7" s="91" t="s">
        <v>371</v>
      </c>
    </row>
    <row r="8" spans="1:7" ht="39.950000000000003" customHeight="1">
      <c r="A8" s="86"/>
      <c r="B8" s="89"/>
      <c r="C8" s="90"/>
      <c r="D8" s="6" t="s">
        <v>372</v>
      </c>
      <c r="E8" s="7">
        <v>6.25</v>
      </c>
      <c r="F8" s="47">
        <f t="shared" si="0"/>
        <v>0</v>
      </c>
      <c r="G8" s="92"/>
    </row>
    <row r="9" spans="1:7" ht="39.950000000000003" customHeight="1">
      <c r="A9" s="86"/>
      <c r="B9" s="89"/>
      <c r="C9" s="88" t="s">
        <v>373</v>
      </c>
      <c r="D9" s="6" t="s">
        <v>374</v>
      </c>
      <c r="E9" s="7">
        <v>31.25</v>
      </c>
      <c r="F9" s="47">
        <f t="shared" si="0"/>
        <v>0</v>
      </c>
      <c r="G9" s="91" t="s">
        <v>375</v>
      </c>
    </row>
    <row r="10" spans="1:7" ht="39.950000000000003" customHeight="1">
      <c r="A10" s="86"/>
      <c r="B10" s="89"/>
      <c r="C10" s="89"/>
      <c r="D10" s="6" t="s">
        <v>160</v>
      </c>
      <c r="E10" s="7">
        <v>3.75</v>
      </c>
      <c r="F10" s="47">
        <f t="shared" si="0"/>
        <v>0</v>
      </c>
      <c r="G10" s="93"/>
    </row>
    <row r="11" spans="1:7" ht="39.950000000000003" customHeight="1">
      <c r="A11" s="86"/>
      <c r="B11" s="89"/>
      <c r="C11" s="89"/>
      <c r="D11" s="6" t="s">
        <v>209</v>
      </c>
      <c r="E11" s="7">
        <v>3.75</v>
      </c>
      <c r="F11" s="47">
        <f t="shared" si="0"/>
        <v>0</v>
      </c>
      <c r="G11" s="93"/>
    </row>
    <row r="12" spans="1:7" ht="39.950000000000003" customHeight="1">
      <c r="A12" s="86"/>
      <c r="B12" s="89"/>
      <c r="C12" s="89"/>
      <c r="D12" s="6" t="s">
        <v>272</v>
      </c>
      <c r="E12" s="7">
        <v>0.62</v>
      </c>
      <c r="F12" s="47">
        <f t="shared" si="0"/>
        <v>0</v>
      </c>
      <c r="G12" s="93"/>
    </row>
    <row r="13" spans="1:7" ht="39.950000000000003" customHeight="1">
      <c r="A13" s="86"/>
      <c r="B13" s="89"/>
      <c r="C13" s="89"/>
      <c r="D13" s="6" t="s">
        <v>204</v>
      </c>
      <c r="E13" s="7">
        <v>0.62</v>
      </c>
      <c r="F13" s="47">
        <f t="shared" si="0"/>
        <v>0</v>
      </c>
      <c r="G13" s="93"/>
    </row>
    <row r="14" spans="1:7" ht="39.950000000000003" customHeight="1">
      <c r="A14" s="86"/>
      <c r="B14" s="89"/>
      <c r="C14" s="90"/>
      <c r="D14" s="6" t="s">
        <v>185</v>
      </c>
      <c r="E14" s="7">
        <v>0.5</v>
      </c>
      <c r="F14" s="47">
        <f t="shared" si="0"/>
        <v>0</v>
      </c>
      <c r="G14" s="92"/>
    </row>
    <row r="15" spans="1:7" ht="39.950000000000003" customHeight="1">
      <c r="A15" s="86"/>
      <c r="B15" s="89"/>
      <c r="C15" s="88" t="s">
        <v>376</v>
      </c>
      <c r="D15" s="6" t="s">
        <v>231</v>
      </c>
      <c r="E15" s="7">
        <v>50</v>
      </c>
      <c r="F15" s="47">
        <f t="shared" si="0"/>
        <v>0</v>
      </c>
      <c r="G15" s="91" t="s">
        <v>377</v>
      </c>
    </row>
    <row r="16" spans="1:7" ht="39.950000000000003" customHeight="1">
      <c r="A16" s="86"/>
      <c r="B16" s="89"/>
      <c r="C16" s="89"/>
      <c r="D16" s="6" t="s">
        <v>167</v>
      </c>
      <c r="E16" s="7">
        <v>5</v>
      </c>
      <c r="F16" s="47">
        <f t="shared" si="0"/>
        <v>0</v>
      </c>
      <c r="G16" s="93"/>
    </row>
    <row r="17" spans="1:7" ht="39.950000000000003" customHeight="1">
      <c r="A17" s="86"/>
      <c r="B17" s="89"/>
      <c r="C17" s="89"/>
      <c r="D17" s="6" t="s">
        <v>237</v>
      </c>
      <c r="E17" s="7">
        <v>3.75</v>
      </c>
      <c r="F17" s="47">
        <f t="shared" si="0"/>
        <v>0</v>
      </c>
      <c r="G17" s="93"/>
    </row>
    <row r="18" spans="1:7" ht="39.950000000000003" customHeight="1">
      <c r="A18" s="86"/>
      <c r="B18" s="89"/>
      <c r="C18" s="89"/>
      <c r="D18" s="6" t="s">
        <v>378</v>
      </c>
      <c r="E18" s="7">
        <v>3.75</v>
      </c>
      <c r="F18" s="47">
        <f t="shared" si="0"/>
        <v>0</v>
      </c>
      <c r="G18" s="93"/>
    </row>
    <row r="19" spans="1:7" ht="39.950000000000003" customHeight="1">
      <c r="A19" s="86"/>
      <c r="B19" s="89"/>
      <c r="C19" s="89"/>
      <c r="D19" s="6" t="s">
        <v>305</v>
      </c>
      <c r="E19" s="7">
        <v>3.75</v>
      </c>
      <c r="F19" s="47">
        <f t="shared" si="0"/>
        <v>0</v>
      </c>
      <c r="G19" s="93"/>
    </row>
    <row r="20" spans="1:7" ht="39.950000000000003" customHeight="1">
      <c r="A20" s="86"/>
      <c r="B20" s="89"/>
      <c r="C20" s="89"/>
      <c r="D20" s="6" t="s">
        <v>209</v>
      </c>
      <c r="E20" s="7">
        <v>3.75</v>
      </c>
      <c r="F20" s="47">
        <f t="shared" si="0"/>
        <v>0</v>
      </c>
      <c r="G20" s="93"/>
    </row>
    <row r="21" spans="1:7" ht="39.950000000000003" customHeight="1">
      <c r="A21" s="86"/>
      <c r="B21" s="89"/>
      <c r="C21" s="89"/>
      <c r="D21" s="6" t="s">
        <v>247</v>
      </c>
      <c r="E21" s="7">
        <v>2.5</v>
      </c>
      <c r="F21" s="47">
        <f t="shared" si="0"/>
        <v>0</v>
      </c>
      <c r="G21" s="93"/>
    </row>
    <row r="22" spans="1:7" ht="39.950000000000003" customHeight="1">
      <c r="A22" s="86"/>
      <c r="B22" s="89"/>
      <c r="C22" s="89"/>
      <c r="D22" s="6" t="s">
        <v>379</v>
      </c>
      <c r="E22" s="7">
        <v>1.25</v>
      </c>
      <c r="F22" s="47">
        <f t="shared" si="0"/>
        <v>0</v>
      </c>
      <c r="G22" s="93"/>
    </row>
    <row r="23" spans="1:7" ht="39.950000000000003" customHeight="1">
      <c r="A23" s="86"/>
      <c r="B23" s="89"/>
      <c r="C23" s="89"/>
      <c r="D23" s="6" t="s">
        <v>204</v>
      </c>
      <c r="E23" s="7">
        <v>1.25</v>
      </c>
      <c r="F23" s="47">
        <f t="shared" si="0"/>
        <v>0</v>
      </c>
      <c r="G23" s="93"/>
    </row>
    <row r="24" spans="1:7" ht="39.950000000000003" customHeight="1">
      <c r="A24" s="86"/>
      <c r="B24" s="89"/>
      <c r="C24" s="89"/>
      <c r="D24" s="6" t="s">
        <v>380</v>
      </c>
      <c r="E24" s="7">
        <v>1.25</v>
      </c>
      <c r="F24" s="47">
        <f t="shared" si="0"/>
        <v>0</v>
      </c>
      <c r="G24" s="93"/>
    </row>
    <row r="25" spans="1:7" ht="39.950000000000003" customHeight="1">
      <c r="A25" s="86"/>
      <c r="B25" s="89"/>
      <c r="C25" s="89"/>
      <c r="D25" s="6" t="s">
        <v>168</v>
      </c>
      <c r="E25" s="7">
        <v>1.25</v>
      </c>
      <c r="F25" s="47">
        <f t="shared" si="0"/>
        <v>0</v>
      </c>
      <c r="G25" s="93"/>
    </row>
    <row r="26" spans="1:7" ht="39.950000000000003" customHeight="1">
      <c r="A26" s="86"/>
      <c r="B26" s="89"/>
      <c r="C26" s="89"/>
      <c r="D26" s="6" t="s">
        <v>177</v>
      </c>
      <c r="E26" s="7">
        <v>0.25</v>
      </c>
      <c r="F26" s="47">
        <f t="shared" si="0"/>
        <v>0</v>
      </c>
      <c r="G26" s="93"/>
    </row>
    <row r="27" spans="1:7" ht="39.950000000000003" customHeight="1">
      <c r="A27" s="86"/>
      <c r="B27" s="89"/>
      <c r="C27" s="90"/>
      <c r="D27" s="6" t="s">
        <v>171</v>
      </c>
      <c r="E27" s="7">
        <v>0.12</v>
      </c>
      <c r="F27" s="47">
        <f t="shared" si="0"/>
        <v>0</v>
      </c>
      <c r="G27" s="92"/>
    </row>
    <row r="28" spans="1:7" ht="39.950000000000003" customHeight="1">
      <c r="A28" s="86"/>
      <c r="B28" s="89"/>
      <c r="C28" s="88" t="s">
        <v>389</v>
      </c>
      <c r="D28" s="6" t="s">
        <v>166</v>
      </c>
      <c r="E28" s="7">
        <v>62.5</v>
      </c>
      <c r="F28" s="47">
        <f t="shared" si="0"/>
        <v>0</v>
      </c>
      <c r="G28" s="91" t="s">
        <v>381</v>
      </c>
    </row>
    <row r="29" spans="1:7" ht="39.950000000000003" customHeight="1">
      <c r="A29" s="86"/>
      <c r="B29" s="89"/>
      <c r="C29" s="89"/>
      <c r="D29" s="6" t="s">
        <v>202</v>
      </c>
      <c r="E29" s="7">
        <v>2.5</v>
      </c>
      <c r="F29" s="47">
        <f t="shared" si="0"/>
        <v>0</v>
      </c>
      <c r="G29" s="93"/>
    </row>
    <row r="30" spans="1:7" ht="39.950000000000003" customHeight="1">
      <c r="A30" s="86"/>
      <c r="B30" s="89"/>
      <c r="C30" s="89"/>
      <c r="D30" s="6" t="s">
        <v>382</v>
      </c>
      <c r="E30" s="7">
        <v>2.5</v>
      </c>
      <c r="F30" s="47">
        <f t="shared" si="0"/>
        <v>0</v>
      </c>
      <c r="G30" s="93"/>
    </row>
    <row r="31" spans="1:7" ht="39.950000000000003" customHeight="1">
      <c r="A31" s="86"/>
      <c r="B31" s="89"/>
      <c r="C31" s="90"/>
      <c r="D31" s="6" t="s">
        <v>383</v>
      </c>
      <c r="E31" s="7">
        <v>1.25</v>
      </c>
      <c r="F31" s="47">
        <f t="shared" si="0"/>
        <v>0</v>
      </c>
      <c r="G31" s="92"/>
    </row>
    <row r="32" spans="1:7" ht="39.950000000000003" customHeight="1">
      <c r="A32" s="86"/>
      <c r="B32" s="89"/>
      <c r="C32" s="88" t="s">
        <v>384</v>
      </c>
      <c r="D32" s="6" t="s">
        <v>385</v>
      </c>
      <c r="E32" s="7">
        <v>25</v>
      </c>
      <c r="F32" s="47">
        <f t="shared" si="0"/>
        <v>0</v>
      </c>
      <c r="G32" s="91" t="s">
        <v>386</v>
      </c>
    </row>
    <row r="33" spans="1:7" ht="39.950000000000003" customHeight="1">
      <c r="A33" s="86"/>
      <c r="B33" s="89"/>
      <c r="C33" s="89"/>
      <c r="D33" s="6" t="s">
        <v>237</v>
      </c>
      <c r="E33" s="7">
        <v>3.75</v>
      </c>
      <c r="F33" s="47">
        <f t="shared" si="0"/>
        <v>0</v>
      </c>
      <c r="G33" s="93"/>
    </row>
    <row r="34" spans="1:7" ht="39.950000000000003" customHeight="1">
      <c r="A34" s="86"/>
      <c r="B34" s="89"/>
      <c r="C34" s="89"/>
      <c r="D34" s="6" t="s">
        <v>209</v>
      </c>
      <c r="E34" s="7">
        <v>1.88</v>
      </c>
      <c r="F34" s="47">
        <f t="shared" si="0"/>
        <v>0</v>
      </c>
      <c r="G34" s="93"/>
    </row>
    <row r="35" spans="1:7" ht="39.950000000000003" customHeight="1">
      <c r="A35" s="86"/>
      <c r="B35" s="89"/>
      <c r="C35" s="89"/>
      <c r="D35" s="6" t="s">
        <v>159</v>
      </c>
      <c r="E35" s="7">
        <v>0.62</v>
      </c>
      <c r="F35" s="47">
        <f t="shared" si="0"/>
        <v>0</v>
      </c>
      <c r="G35" s="93"/>
    </row>
    <row r="36" spans="1:7" ht="39.950000000000003" customHeight="1">
      <c r="A36" s="86"/>
      <c r="B36" s="89"/>
      <c r="C36" s="89"/>
      <c r="D36" s="6" t="s">
        <v>204</v>
      </c>
      <c r="E36" s="7">
        <v>0.25</v>
      </c>
      <c r="F36" s="47">
        <f t="shared" si="0"/>
        <v>0</v>
      </c>
      <c r="G36" s="93"/>
    </row>
    <row r="37" spans="1:7" ht="39.950000000000003" customHeight="1">
      <c r="A37" s="86"/>
      <c r="B37" s="89"/>
      <c r="C37" s="89"/>
      <c r="D37" s="6" t="s">
        <v>177</v>
      </c>
      <c r="E37" s="7">
        <v>0.25</v>
      </c>
      <c r="F37" s="47">
        <f t="shared" si="0"/>
        <v>0</v>
      </c>
      <c r="G37" s="93"/>
    </row>
    <row r="38" spans="1:7" ht="39.950000000000003" customHeight="1">
      <c r="A38" s="86"/>
      <c r="B38" s="89"/>
      <c r="C38" s="89"/>
      <c r="D38" s="6" t="s">
        <v>185</v>
      </c>
      <c r="E38" s="7">
        <v>0.12</v>
      </c>
      <c r="F38" s="47">
        <f t="shared" si="0"/>
        <v>0</v>
      </c>
      <c r="G38" s="93"/>
    </row>
    <row r="39" spans="1:7" ht="39.950000000000003" customHeight="1">
      <c r="A39" s="86"/>
      <c r="B39" s="89"/>
      <c r="C39" s="90"/>
      <c r="D39" s="6" t="s">
        <v>216</v>
      </c>
      <c r="E39" s="7">
        <v>0.12</v>
      </c>
      <c r="F39" s="47">
        <f t="shared" si="0"/>
        <v>0</v>
      </c>
      <c r="G39" s="92"/>
    </row>
    <row r="40" spans="1:7" ht="39.950000000000003" customHeight="1">
      <c r="A40" s="86"/>
      <c r="B40" s="90"/>
      <c r="C40" s="11" t="s">
        <v>186</v>
      </c>
      <c r="D40" s="6" t="s">
        <v>187</v>
      </c>
      <c r="E40" s="7">
        <v>25</v>
      </c>
      <c r="F40" s="47">
        <f t="shared" si="0"/>
        <v>0</v>
      </c>
      <c r="G40" s="46" t="s">
        <v>13</v>
      </c>
    </row>
    <row r="41" spans="1:7" ht="39.950000000000003" customHeight="1">
      <c r="A41" s="86"/>
      <c r="B41" s="88" t="s">
        <v>188</v>
      </c>
      <c r="C41" s="11" t="s">
        <v>387</v>
      </c>
      <c r="D41" s="6" t="s">
        <v>388</v>
      </c>
      <c r="E41" s="7">
        <v>62.5</v>
      </c>
      <c r="F41" s="47">
        <f t="shared" si="0"/>
        <v>0</v>
      </c>
      <c r="G41" s="46" t="s">
        <v>334</v>
      </c>
    </row>
    <row r="42" spans="1:7" ht="39.950000000000003" customHeight="1">
      <c r="A42" s="87"/>
      <c r="B42" s="90"/>
      <c r="C42" s="11" t="s">
        <v>191</v>
      </c>
      <c r="D42" s="6" t="s">
        <v>192</v>
      </c>
      <c r="E42" s="7">
        <v>200</v>
      </c>
      <c r="F42" s="47">
        <f t="shared" si="0"/>
        <v>0</v>
      </c>
      <c r="G42" s="46" t="s">
        <v>13</v>
      </c>
    </row>
    <row r="43" spans="1:7">
      <c r="C43" s="8"/>
    </row>
  </sheetData>
  <sheetProtection formatRows="0" insertRows="0" deleteRows="0"/>
  <mergeCells count="26">
    <mergeCell ref="G7:G8"/>
    <mergeCell ref="G9:G14"/>
    <mergeCell ref="G15:G27"/>
    <mergeCell ref="G28:G31"/>
    <mergeCell ref="C32:C39"/>
    <mergeCell ref="G32:G39"/>
    <mergeCell ref="B41:B42"/>
    <mergeCell ref="A7:A42"/>
    <mergeCell ref="B7:B40"/>
    <mergeCell ref="C7:C8"/>
    <mergeCell ref="C9:C14"/>
    <mergeCell ref="C15:C27"/>
    <mergeCell ref="C28:C31"/>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37"/>
  <sheetViews>
    <sheetView showGridLines="0" view="pageBreakPreview" topLeftCell="A24" zoomScale="70" zoomScaleNormal="70" zoomScaleSheetLayoutView="70" workbookViewId="0">
      <selection activeCell="G7" sqref="G7:G15"/>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390</v>
      </c>
      <c r="B7" s="88" t="s">
        <v>14</v>
      </c>
      <c r="C7" s="88" t="s">
        <v>391</v>
      </c>
      <c r="D7" s="6" t="s">
        <v>153</v>
      </c>
      <c r="E7" s="7">
        <v>62.5</v>
      </c>
      <c r="F7" s="47">
        <f t="shared" ref="F7:F37" si="0">$C$3*E7</f>
        <v>0</v>
      </c>
      <c r="G7" s="91" t="s">
        <v>392</v>
      </c>
    </row>
    <row r="8" spans="1:7" ht="39.950000000000003" customHeight="1">
      <c r="A8" s="86"/>
      <c r="B8" s="89"/>
      <c r="C8" s="89"/>
      <c r="D8" s="6" t="s">
        <v>393</v>
      </c>
      <c r="E8" s="7">
        <v>25</v>
      </c>
      <c r="F8" s="47">
        <f t="shared" si="0"/>
        <v>0</v>
      </c>
      <c r="G8" s="93"/>
    </row>
    <row r="9" spans="1:7" ht="39.950000000000003" customHeight="1">
      <c r="A9" s="86"/>
      <c r="B9" s="89"/>
      <c r="C9" s="89"/>
      <c r="D9" s="6" t="s">
        <v>234</v>
      </c>
      <c r="E9" s="7">
        <v>12.5</v>
      </c>
      <c r="F9" s="47">
        <f t="shared" si="0"/>
        <v>0</v>
      </c>
      <c r="G9" s="93"/>
    </row>
    <row r="10" spans="1:7" ht="39.950000000000003" customHeight="1">
      <c r="A10" s="86"/>
      <c r="B10" s="89"/>
      <c r="C10" s="89"/>
      <c r="D10" s="6" t="s">
        <v>305</v>
      </c>
      <c r="E10" s="7">
        <v>12.5</v>
      </c>
      <c r="F10" s="47">
        <f t="shared" si="0"/>
        <v>0</v>
      </c>
      <c r="G10" s="93"/>
    </row>
    <row r="11" spans="1:7" ht="39.950000000000003" customHeight="1">
      <c r="A11" s="86"/>
      <c r="B11" s="89"/>
      <c r="C11" s="89"/>
      <c r="D11" s="6" t="s">
        <v>394</v>
      </c>
      <c r="E11" s="7">
        <v>12.5</v>
      </c>
      <c r="F11" s="47">
        <f t="shared" si="0"/>
        <v>0</v>
      </c>
      <c r="G11" s="93"/>
    </row>
    <row r="12" spans="1:7" ht="39.950000000000003" customHeight="1">
      <c r="A12" s="86"/>
      <c r="B12" s="89"/>
      <c r="C12" s="89"/>
      <c r="D12" s="6" t="s">
        <v>395</v>
      </c>
      <c r="E12" s="7">
        <v>6.25</v>
      </c>
      <c r="F12" s="47">
        <f t="shared" si="0"/>
        <v>0</v>
      </c>
      <c r="G12" s="93"/>
    </row>
    <row r="13" spans="1:7" ht="39.950000000000003" customHeight="1">
      <c r="A13" s="86"/>
      <c r="B13" s="89"/>
      <c r="C13" s="89"/>
      <c r="D13" s="6" t="s">
        <v>247</v>
      </c>
      <c r="E13" s="7">
        <v>2.5</v>
      </c>
      <c r="F13" s="47">
        <f t="shared" si="0"/>
        <v>0</v>
      </c>
      <c r="G13" s="93"/>
    </row>
    <row r="14" spans="1:7" ht="39.950000000000003" customHeight="1">
      <c r="A14" s="86"/>
      <c r="B14" s="89"/>
      <c r="C14" s="89"/>
      <c r="D14" s="6" t="s">
        <v>396</v>
      </c>
      <c r="E14" s="7">
        <v>2.5</v>
      </c>
      <c r="F14" s="47">
        <f t="shared" si="0"/>
        <v>0</v>
      </c>
      <c r="G14" s="93"/>
    </row>
    <row r="15" spans="1:7" ht="39.950000000000003" customHeight="1">
      <c r="A15" s="86"/>
      <c r="B15" s="89"/>
      <c r="C15" s="90"/>
      <c r="D15" s="6" t="s">
        <v>169</v>
      </c>
      <c r="E15" s="7">
        <v>2.5</v>
      </c>
      <c r="F15" s="47">
        <f t="shared" si="0"/>
        <v>0</v>
      </c>
      <c r="G15" s="92"/>
    </row>
    <row r="16" spans="1:7" ht="39.950000000000003" customHeight="1">
      <c r="A16" s="86"/>
      <c r="B16" s="89"/>
      <c r="C16" s="88" t="s">
        <v>397</v>
      </c>
      <c r="D16" s="6" t="s">
        <v>212</v>
      </c>
      <c r="E16" s="7">
        <v>18.75</v>
      </c>
      <c r="F16" s="47">
        <f t="shared" si="0"/>
        <v>0</v>
      </c>
      <c r="G16" s="91" t="s">
        <v>398</v>
      </c>
    </row>
    <row r="17" spans="1:7" ht="39.950000000000003" customHeight="1">
      <c r="A17" s="86"/>
      <c r="B17" s="89"/>
      <c r="C17" s="89"/>
      <c r="D17" s="6" t="s">
        <v>166</v>
      </c>
      <c r="E17" s="7">
        <v>12.5</v>
      </c>
      <c r="F17" s="47">
        <f t="shared" si="0"/>
        <v>0</v>
      </c>
      <c r="G17" s="93"/>
    </row>
    <row r="18" spans="1:7" ht="39.950000000000003" customHeight="1">
      <c r="A18" s="86"/>
      <c r="B18" s="89"/>
      <c r="C18" s="89"/>
      <c r="D18" s="6" t="s">
        <v>305</v>
      </c>
      <c r="E18" s="7">
        <v>6.25</v>
      </c>
      <c r="F18" s="47">
        <f t="shared" si="0"/>
        <v>0</v>
      </c>
      <c r="G18" s="93"/>
    </row>
    <row r="19" spans="1:7" ht="39.950000000000003" customHeight="1">
      <c r="A19" s="86"/>
      <c r="B19" s="89"/>
      <c r="C19" s="89"/>
      <c r="D19" s="6" t="s">
        <v>208</v>
      </c>
      <c r="E19" s="7">
        <v>3.75</v>
      </c>
      <c r="F19" s="47">
        <f t="shared" si="0"/>
        <v>0</v>
      </c>
      <c r="G19" s="93"/>
    </row>
    <row r="20" spans="1:7" ht="39.950000000000003" customHeight="1">
      <c r="A20" s="86"/>
      <c r="B20" s="89"/>
      <c r="C20" s="89"/>
      <c r="D20" s="6" t="s">
        <v>160</v>
      </c>
      <c r="E20" s="7">
        <v>2.5</v>
      </c>
      <c r="F20" s="47">
        <f t="shared" si="0"/>
        <v>0</v>
      </c>
      <c r="G20" s="93"/>
    </row>
    <row r="21" spans="1:7" ht="39.950000000000003" customHeight="1">
      <c r="A21" s="86"/>
      <c r="B21" s="89"/>
      <c r="C21" s="89"/>
      <c r="D21" s="6" t="s">
        <v>326</v>
      </c>
      <c r="E21" s="7">
        <v>2.5</v>
      </c>
      <c r="F21" s="47">
        <f t="shared" si="0"/>
        <v>0</v>
      </c>
      <c r="G21" s="93"/>
    </row>
    <row r="22" spans="1:7" ht="39.950000000000003" customHeight="1">
      <c r="A22" s="86"/>
      <c r="B22" s="89"/>
      <c r="C22" s="89"/>
      <c r="D22" s="6" t="s">
        <v>204</v>
      </c>
      <c r="E22" s="7">
        <v>0.62</v>
      </c>
      <c r="F22" s="47">
        <f t="shared" si="0"/>
        <v>0</v>
      </c>
      <c r="G22" s="93"/>
    </row>
    <row r="23" spans="1:7" ht="39.950000000000003" customHeight="1">
      <c r="A23" s="86"/>
      <c r="B23" s="89"/>
      <c r="C23" s="90"/>
      <c r="D23" s="6" t="s">
        <v>163</v>
      </c>
      <c r="E23" s="7">
        <v>0.25</v>
      </c>
      <c r="F23" s="47">
        <f t="shared" si="0"/>
        <v>0</v>
      </c>
      <c r="G23" s="92"/>
    </row>
    <row r="24" spans="1:7" ht="39.950000000000003" customHeight="1">
      <c r="A24" s="86"/>
      <c r="B24" s="89"/>
      <c r="C24" s="88" t="s">
        <v>399</v>
      </c>
      <c r="D24" s="6" t="s">
        <v>400</v>
      </c>
      <c r="E24" s="7">
        <v>62.5</v>
      </c>
      <c r="F24" s="47">
        <f t="shared" si="0"/>
        <v>0</v>
      </c>
      <c r="G24" s="91" t="s">
        <v>401</v>
      </c>
    </row>
    <row r="25" spans="1:7" ht="39.950000000000003" customHeight="1">
      <c r="A25" s="86"/>
      <c r="B25" s="89"/>
      <c r="C25" s="90"/>
      <c r="D25" s="6" t="s">
        <v>169</v>
      </c>
      <c r="E25" s="7">
        <v>2.5</v>
      </c>
      <c r="F25" s="47">
        <f t="shared" si="0"/>
        <v>0</v>
      </c>
      <c r="G25" s="92"/>
    </row>
    <row r="26" spans="1:7" ht="39.950000000000003" customHeight="1">
      <c r="A26" s="86"/>
      <c r="B26" s="89"/>
      <c r="C26" s="88" t="s">
        <v>402</v>
      </c>
      <c r="D26" s="6" t="s">
        <v>173</v>
      </c>
      <c r="E26" s="7">
        <v>25</v>
      </c>
      <c r="F26" s="47">
        <f t="shared" si="0"/>
        <v>0</v>
      </c>
      <c r="G26" s="91" t="s">
        <v>403</v>
      </c>
    </row>
    <row r="27" spans="1:7" ht="39.950000000000003" customHeight="1">
      <c r="A27" s="86"/>
      <c r="B27" s="89"/>
      <c r="C27" s="89"/>
      <c r="D27" s="6" t="s">
        <v>404</v>
      </c>
      <c r="E27" s="7">
        <v>18.75</v>
      </c>
      <c r="F27" s="47">
        <f t="shared" si="0"/>
        <v>0</v>
      </c>
      <c r="G27" s="93"/>
    </row>
    <row r="28" spans="1:7" ht="39.950000000000003" customHeight="1">
      <c r="A28" s="86"/>
      <c r="B28" s="89"/>
      <c r="C28" s="89"/>
      <c r="D28" s="6" t="s">
        <v>202</v>
      </c>
      <c r="E28" s="7">
        <v>6.25</v>
      </c>
      <c r="F28" s="47">
        <f t="shared" si="0"/>
        <v>0</v>
      </c>
      <c r="G28" s="93"/>
    </row>
    <row r="29" spans="1:7" ht="39.950000000000003" customHeight="1">
      <c r="A29" s="86"/>
      <c r="B29" s="89"/>
      <c r="C29" s="89"/>
      <c r="D29" s="6" t="s">
        <v>209</v>
      </c>
      <c r="E29" s="7">
        <v>1.88</v>
      </c>
      <c r="F29" s="47">
        <f t="shared" si="0"/>
        <v>0</v>
      </c>
      <c r="G29" s="93"/>
    </row>
    <row r="30" spans="1:7" ht="39.950000000000003" customHeight="1">
      <c r="A30" s="86"/>
      <c r="B30" s="89"/>
      <c r="C30" s="89"/>
      <c r="D30" s="6" t="s">
        <v>272</v>
      </c>
      <c r="E30" s="7">
        <v>0.62</v>
      </c>
      <c r="F30" s="47">
        <f t="shared" si="0"/>
        <v>0</v>
      </c>
      <c r="G30" s="93"/>
    </row>
    <row r="31" spans="1:7" ht="39.950000000000003" customHeight="1">
      <c r="A31" s="86"/>
      <c r="B31" s="89"/>
      <c r="C31" s="89"/>
      <c r="D31" s="6" t="s">
        <v>405</v>
      </c>
      <c r="E31" s="7">
        <v>0.62</v>
      </c>
      <c r="F31" s="47">
        <f t="shared" si="0"/>
        <v>0</v>
      </c>
      <c r="G31" s="93"/>
    </row>
    <row r="32" spans="1:7" ht="39.950000000000003" customHeight="1">
      <c r="A32" s="86"/>
      <c r="B32" s="89"/>
      <c r="C32" s="89"/>
      <c r="D32" s="6" t="s">
        <v>204</v>
      </c>
      <c r="E32" s="7">
        <v>0.25</v>
      </c>
      <c r="F32" s="47">
        <f t="shared" si="0"/>
        <v>0</v>
      </c>
      <c r="G32" s="93"/>
    </row>
    <row r="33" spans="1:7" ht="39.950000000000003" customHeight="1">
      <c r="A33" s="86"/>
      <c r="B33" s="89"/>
      <c r="C33" s="89"/>
      <c r="D33" s="6" t="s">
        <v>177</v>
      </c>
      <c r="E33" s="7">
        <v>0.25</v>
      </c>
      <c r="F33" s="47">
        <f t="shared" si="0"/>
        <v>0</v>
      </c>
      <c r="G33" s="93"/>
    </row>
    <row r="34" spans="1:7" ht="39.950000000000003" customHeight="1">
      <c r="A34" s="86"/>
      <c r="B34" s="89"/>
      <c r="C34" s="90"/>
      <c r="D34" s="6" t="s">
        <v>185</v>
      </c>
      <c r="E34" s="7">
        <v>0.12</v>
      </c>
      <c r="F34" s="47">
        <f t="shared" si="0"/>
        <v>0</v>
      </c>
      <c r="G34" s="92"/>
    </row>
    <row r="35" spans="1:7" ht="39.950000000000003" customHeight="1">
      <c r="A35" s="86"/>
      <c r="B35" s="90"/>
      <c r="C35" s="11" t="s">
        <v>406</v>
      </c>
      <c r="D35" s="6" t="s">
        <v>407</v>
      </c>
      <c r="E35" s="7">
        <v>25</v>
      </c>
      <c r="F35" s="47">
        <f t="shared" si="0"/>
        <v>0</v>
      </c>
      <c r="G35" s="46" t="s">
        <v>13</v>
      </c>
    </row>
    <row r="36" spans="1:7" ht="39.950000000000003" customHeight="1">
      <c r="A36" s="86"/>
      <c r="B36" s="88" t="s">
        <v>188</v>
      </c>
      <c r="C36" s="11" t="s">
        <v>408</v>
      </c>
      <c r="D36" s="6" t="s">
        <v>409</v>
      </c>
      <c r="E36" s="7">
        <v>62.5</v>
      </c>
      <c r="F36" s="47">
        <f t="shared" si="0"/>
        <v>0</v>
      </c>
      <c r="G36" s="46" t="s">
        <v>13</v>
      </c>
    </row>
    <row r="37" spans="1:7" ht="39.950000000000003" customHeight="1">
      <c r="A37" s="87"/>
      <c r="B37" s="90"/>
      <c r="C37" s="11" t="s">
        <v>191</v>
      </c>
      <c r="D37" s="6" t="s">
        <v>192</v>
      </c>
      <c r="E37" s="7">
        <v>200</v>
      </c>
      <c r="F37" s="47">
        <f t="shared" si="0"/>
        <v>0</v>
      </c>
      <c r="G37" s="46" t="s">
        <v>13</v>
      </c>
    </row>
  </sheetData>
  <sheetProtection formatRows="0" insertRows="0" deleteRows="0"/>
  <mergeCells count="24">
    <mergeCell ref="G7:G15"/>
    <mergeCell ref="G26:G34"/>
    <mergeCell ref="B36:B37"/>
    <mergeCell ref="A7:A37"/>
    <mergeCell ref="B7:B35"/>
    <mergeCell ref="C7:C15"/>
    <mergeCell ref="C16:C23"/>
    <mergeCell ref="C24:C25"/>
    <mergeCell ref="C26:C34"/>
    <mergeCell ref="G24:G25"/>
    <mergeCell ref="G16:G23"/>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G45"/>
  <sheetViews>
    <sheetView showGridLines="0" view="pageBreakPreview" topLeftCell="A17" zoomScale="40" zoomScaleNormal="70" zoomScaleSheetLayoutView="40" workbookViewId="0">
      <selection activeCell="L19" sqref="L19"/>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410</v>
      </c>
      <c r="B7" s="88" t="s">
        <v>14</v>
      </c>
      <c r="C7" s="88" t="s">
        <v>297</v>
      </c>
      <c r="D7" s="6" t="s">
        <v>153</v>
      </c>
      <c r="E7" s="7">
        <v>62.5</v>
      </c>
      <c r="F7" s="47">
        <f t="shared" ref="F7:F45" si="0">$C$3*E7</f>
        <v>0</v>
      </c>
      <c r="G7" s="91" t="s">
        <v>298</v>
      </c>
    </row>
    <row r="8" spans="1:7" ht="39.950000000000003" customHeight="1">
      <c r="A8" s="86"/>
      <c r="B8" s="89"/>
      <c r="C8" s="90"/>
      <c r="D8" s="6" t="s">
        <v>299</v>
      </c>
      <c r="E8" s="7">
        <v>6.25</v>
      </c>
      <c r="F8" s="47">
        <f t="shared" si="0"/>
        <v>0</v>
      </c>
      <c r="G8" s="92"/>
    </row>
    <row r="9" spans="1:7" ht="39.950000000000003" customHeight="1">
      <c r="A9" s="86"/>
      <c r="B9" s="89"/>
      <c r="C9" s="88" t="s">
        <v>492</v>
      </c>
      <c r="D9" s="6" t="s">
        <v>493</v>
      </c>
      <c r="E9" s="7">
        <v>43.75</v>
      </c>
      <c r="F9" s="47">
        <f t="shared" si="0"/>
        <v>0</v>
      </c>
      <c r="G9" s="91" t="s">
        <v>494</v>
      </c>
    </row>
    <row r="10" spans="1:7" ht="39.950000000000003" customHeight="1">
      <c r="A10" s="86"/>
      <c r="B10" s="89"/>
      <c r="C10" s="89"/>
      <c r="D10" s="6" t="s">
        <v>245</v>
      </c>
      <c r="E10" s="7">
        <v>12.5</v>
      </c>
      <c r="F10" s="47">
        <f t="shared" si="0"/>
        <v>0</v>
      </c>
      <c r="G10" s="93"/>
    </row>
    <row r="11" spans="1:7" ht="39.950000000000003" customHeight="1">
      <c r="A11" s="86"/>
      <c r="B11" s="89"/>
      <c r="C11" s="89"/>
      <c r="D11" s="6" t="s">
        <v>262</v>
      </c>
      <c r="E11" s="7">
        <v>12.5</v>
      </c>
      <c r="F11" s="47">
        <f t="shared" si="0"/>
        <v>0</v>
      </c>
      <c r="G11" s="93"/>
    </row>
    <row r="12" spans="1:7" ht="39.950000000000003" customHeight="1">
      <c r="A12" s="86"/>
      <c r="B12" s="89"/>
      <c r="C12" s="89"/>
      <c r="D12" s="6" t="s">
        <v>241</v>
      </c>
      <c r="E12" s="7">
        <v>1.25</v>
      </c>
      <c r="F12" s="47">
        <f t="shared" si="0"/>
        <v>0</v>
      </c>
      <c r="G12" s="93"/>
    </row>
    <row r="13" spans="1:7" ht="39.950000000000003" customHeight="1">
      <c r="A13" s="86"/>
      <c r="B13" s="89"/>
      <c r="C13" s="89"/>
      <c r="D13" s="6" t="s">
        <v>177</v>
      </c>
      <c r="E13" s="7">
        <v>1.25</v>
      </c>
      <c r="F13" s="47">
        <f t="shared" si="0"/>
        <v>0</v>
      </c>
      <c r="G13" s="93"/>
    </row>
    <row r="14" spans="1:7" ht="39.950000000000003" customHeight="1">
      <c r="A14" s="86"/>
      <c r="B14" s="89"/>
      <c r="C14" s="89"/>
      <c r="D14" s="6" t="s">
        <v>204</v>
      </c>
      <c r="E14" s="7">
        <v>0.62</v>
      </c>
      <c r="F14" s="47">
        <f t="shared" si="0"/>
        <v>0</v>
      </c>
      <c r="G14" s="93"/>
    </row>
    <row r="15" spans="1:7" ht="39.950000000000003" customHeight="1">
      <c r="A15" s="86"/>
      <c r="B15" s="89"/>
      <c r="C15" s="89"/>
      <c r="D15" s="6" t="s">
        <v>185</v>
      </c>
      <c r="E15" s="7">
        <v>0.12</v>
      </c>
      <c r="F15" s="47">
        <f t="shared" si="0"/>
        <v>0</v>
      </c>
      <c r="G15" s="93"/>
    </row>
    <row r="16" spans="1:7" ht="39.950000000000003" customHeight="1">
      <c r="A16" s="86"/>
      <c r="B16" s="89"/>
      <c r="C16" s="90"/>
      <c r="D16" s="6" t="s">
        <v>434</v>
      </c>
      <c r="E16" s="7">
        <v>0.12</v>
      </c>
      <c r="F16" s="47">
        <f t="shared" si="0"/>
        <v>0</v>
      </c>
      <c r="G16" s="92"/>
    </row>
    <row r="17" spans="1:7" ht="39.950000000000003" customHeight="1">
      <c r="A17" s="86"/>
      <c r="B17" s="89"/>
      <c r="C17" s="88" t="s">
        <v>424</v>
      </c>
      <c r="D17" s="6" t="s">
        <v>414</v>
      </c>
      <c r="E17" s="7">
        <v>50</v>
      </c>
      <c r="F17" s="47">
        <f t="shared" si="0"/>
        <v>0</v>
      </c>
      <c r="G17" s="91" t="s">
        <v>415</v>
      </c>
    </row>
    <row r="18" spans="1:7" ht="39.950000000000003" customHeight="1">
      <c r="A18" s="86"/>
      <c r="B18" s="89"/>
      <c r="C18" s="89"/>
      <c r="D18" s="6" t="s">
        <v>237</v>
      </c>
      <c r="E18" s="7">
        <v>6.25</v>
      </c>
      <c r="F18" s="47">
        <f t="shared" si="0"/>
        <v>0</v>
      </c>
      <c r="G18" s="93"/>
    </row>
    <row r="19" spans="1:7" ht="39.950000000000003" customHeight="1">
      <c r="A19" s="86"/>
      <c r="B19" s="89"/>
      <c r="C19" s="89"/>
      <c r="D19" s="6" t="s">
        <v>234</v>
      </c>
      <c r="E19" s="7">
        <v>6.25</v>
      </c>
      <c r="F19" s="47">
        <f t="shared" si="0"/>
        <v>0</v>
      </c>
      <c r="G19" s="93"/>
    </row>
    <row r="20" spans="1:7" ht="39.950000000000003" customHeight="1">
      <c r="A20" s="86"/>
      <c r="B20" s="89"/>
      <c r="C20" s="89"/>
      <c r="D20" s="6" t="s">
        <v>241</v>
      </c>
      <c r="E20" s="7">
        <v>3.75</v>
      </c>
      <c r="F20" s="47">
        <f t="shared" si="0"/>
        <v>0</v>
      </c>
      <c r="G20" s="93"/>
    </row>
    <row r="21" spans="1:7" ht="39.950000000000003" customHeight="1">
      <c r="A21" s="86"/>
      <c r="B21" s="89"/>
      <c r="C21" s="89"/>
      <c r="D21" s="6" t="s">
        <v>247</v>
      </c>
      <c r="E21" s="7">
        <v>2.5</v>
      </c>
      <c r="F21" s="47">
        <f t="shared" si="0"/>
        <v>0</v>
      </c>
      <c r="G21" s="93"/>
    </row>
    <row r="22" spans="1:7" ht="39.950000000000003" customHeight="1">
      <c r="A22" s="86"/>
      <c r="B22" s="89"/>
      <c r="C22" s="89"/>
      <c r="D22" s="6" t="s">
        <v>169</v>
      </c>
      <c r="E22" s="7">
        <v>2.5</v>
      </c>
      <c r="F22" s="47">
        <f t="shared" si="0"/>
        <v>0</v>
      </c>
      <c r="G22" s="93"/>
    </row>
    <row r="23" spans="1:7" ht="39.950000000000003" customHeight="1">
      <c r="A23" s="86"/>
      <c r="B23" s="89"/>
      <c r="C23" s="89"/>
      <c r="D23" s="6" t="s">
        <v>204</v>
      </c>
      <c r="E23" s="7">
        <v>1.25</v>
      </c>
      <c r="F23" s="47">
        <f t="shared" si="0"/>
        <v>0</v>
      </c>
      <c r="G23" s="93"/>
    </row>
    <row r="24" spans="1:7" ht="39.950000000000003" customHeight="1">
      <c r="A24" s="86"/>
      <c r="B24" s="89"/>
      <c r="C24" s="89"/>
      <c r="D24" s="6" t="s">
        <v>177</v>
      </c>
      <c r="E24" s="7">
        <v>1.25</v>
      </c>
      <c r="F24" s="47">
        <f t="shared" si="0"/>
        <v>0</v>
      </c>
      <c r="G24" s="93"/>
    </row>
    <row r="25" spans="1:7" ht="39.950000000000003" customHeight="1">
      <c r="A25" s="86"/>
      <c r="B25" s="89"/>
      <c r="C25" s="89"/>
      <c r="D25" s="6" t="s">
        <v>326</v>
      </c>
      <c r="E25" s="7">
        <v>1.25</v>
      </c>
      <c r="F25" s="47">
        <f t="shared" si="0"/>
        <v>0</v>
      </c>
      <c r="G25" s="93"/>
    </row>
    <row r="26" spans="1:7" ht="39.950000000000003" customHeight="1">
      <c r="A26" s="86"/>
      <c r="B26" s="89"/>
      <c r="C26" s="90"/>
      <c r="D26" s="6" t="s">
        <v>216</v>
      </c>
      <c r="E26" s="7">
        <v>0.62</v>
      </c>
      <c r="F26" s="47">
        <f t="shared" si="0"/>
        <v>0</v>
      </c>
      <c r="G26" s="92"/>
    </row>
    <row r="27" spans="1:7" ht="39.950000000000003" customHeight="1">
      <c r="A27" s="86"/>
      <c r="B27" s="89"/>
      <c r="C27" s="88" t="s">
        <v>416</v>
      </c>
      <c r="D27" s="6" t="s">
        <v>417</v>
      </c>
      <c r="E27" s="7">
        <v>25</v>
      </c>
      <c r="F27" s="47">
        <f t="shared" si="0"/>
        <v>0</v>
      </c>
      <c r="G27" s="91" t="s">
        <v>418</v>
      </c>
    </row>
    <row r="28" spans="1:7" ht="39.950000000000003" customHeight="1">
      <c r="A28" s="86"/>
      <c r="B28" s="89"/>
      <c r="C28" s="89"/>
      <c r="D28" s="6" t="s">
        <v>280</v>
      </c>
      <c r="E28" s="7">
        <v>6.25</v>
      </c>
      <c r="F28" s="47">
        <f t="shared" si="0"/>
        <v>0</v>
      </c>
      <c r="G28" s="93"/>
    </row>
    <row r="29" spans="1:7" ht="39.950000000000003" customHeight="1">
      <c r="A29" s="86"/>
      <c r="B29" s="89"/>
      <c r="C29" s="89"/>
      <c r="D29" s="6" t="s">
        <v>237</v>
      </c>
      <c r="E29" s="7">
        <v>6.25</v>
      </c>
      <c r="F29" s="47">
        <f t="shared" si="0"/>
        <v>0</v>
      </c>
      <c r="G29" s="93"/>
    </row>
    <row r="30" spans="1:7" ht="39.950000000000003" customHeight="1">
      <c r="A30" s="86"/>
      <c r="B30" s="89"/>
      <c r="C30" s="89"/>
      <c r="D30" s="6" t="s">
        <v>234</v>
      </c>
      <c r="E30" s="7">
        <v>6.25</v>
      </c>
      <c r="F30" s="47">
        <f t="shared" si="0"/>
        <v>0</v>
      </c>
      <c r="G30" s="93"/>
    </row>
    <row r="31" spans="1:7" ht="39.950000000000003" customHeight="1">
      <c r="A31" s="86"/>
      <c r="B31" s="89"/>
      <c r="C31" s="89"/>
      <c r="D31" s="6" t="s">
        <v>268</v>
      </c>
      <c r="E31" s="7">
        <v>6.25</v>
      </c>
      <c r="F31" s="47">
        <f t="shared" si="0"/>
        <v>0</v>
      </c>
      <c r="G31" s="93"/>
    </row>
    <row r="32" spans="1:7" ht="39.950000000000003" customHeight="1">
      <c r="A32" s="86"/>
      <c r="B32" s="89"/>
      <c r="C32" s="89"/>
      <c r="D32" s="6" t="s">
        <v>248</v>
      </c>
      <c r="E32" s="7">
        <v>2.5</v>
      </c>
      <c r="F32" s="47">
        <f t="shared" si="0"/>
        <v>0</v>
      </c>
      <c r="G32" s="93"/>
    </row>
    <row r="33" spans="1:7" ht="39.950000000000003" customHeight="1">
      <c r="A33" s="86"/>
      <c r="B33" s="89"/>
      <c r="C33" s="89"/>
      <c r="D33" s="6" t="s">
        <v>204</v>
      </c>
      <c r="E33" s="7">
        <v>0.62</v>
      </c>
      <c r="F33" s="47">
        <f t="shared" si="0"/>
        <v>0</v>
      </c>
      <c r="G33" s="93"/>
    </row>
    <row r="34" spans="1:7" ht="39.950000000000003" customHeight="1">
      <c r="A34" s="86"/>
      <c r="B34" s="89"/>
      <c r="C34" s="89"/>
      <c r="D34" s="6" t="s">
        <v>247</v>
      </c>
      <c r="E34" s="7">
        <v>0.62</v>
      </c>
      <c r="F34" s="47">
        <f t="shared" si="0"/>
        <v>0</v>
      </c>
      <c r="G34" s="93"/>
    </row>
    <row r="35" spans="1:7" ht="39.950000000000003" customHeight="1">
      <c r="A35" s="86"/>
      <c r="B35" s="89"/>
      <c r="C35" s="90"/>
      <c r="D35" s="6" t="s">
        <v>177</v>
      </c>
      <c r="E35" s="7">
        <v>0.62</v>
      </c>
      <c r="F35" s="47">
        <f t="shared" si="0"/>
        <v>0</v>
      </c>
      <c r="G35" s="92"/>
    </row>
    <row r="36" spans="1:7" ht="39.950000000000003" customHeight="1">
      <c r="A36" s="86"/>
      <c r="B36" s="89"/>
      <c r="C36" s="88" t="s">
        <v>419</v>
      </c>
      <c r="D36" s="6" t="s">
        <v>420</v>
      </c>
      <c r="E36" s="7">
        <v>43.75</v>
      </c>
      <c r="F36" s="47">
        <f t="shared" si="0"/>
        <v>0</v>
      </c>
      <c r="G36" s="91" t="s">
        <v>421</v>
      </c>
    </row>
    <row r="37" spans="1:7" ht="39.950000000000003" customHeight="1">
      <c r="A37" s="86"/>
      <c r="B37" s="89"/>
      <c r="C37" s="89"/>
      <c r="D37" s="6" t="s">
        <v>237</v>
      </c>
      <c r="E37" s="7">
        <v>1.25</v>
      </c>
      <c r="F37" s="47">
        <f t="shared" si="0"/>
        <v>0</v>
      </c>
      <c r="G37" s="93"/>
    </row>
    <row r="38" spans="1:7" ht="39.950000000000003" customHeight="1">
      <c r="A38" s="86"/>
      <c r="B38" s="89"/>
      <c r="C38" s="89"/>
      <c r="D38" s="6" t="s">
        <v>204</v>
      </c>
      <c r="E38" s="7">
        <v>1.25</v>
      </c>
      <c r="F38" s="47">
        <f t="shared" si="0"/>
        <v>0</v>
      </c>
      <c r="G38" s="93"/>
    </row>
    <row r="39" spans="1:7" ht="39.950000000000003" customHeight="1">
      <c r="A39" s="86"/>
      <c r="B39" s="89"/>
      <c r="C39" s="89"/>
      <c r="D39" s="6" t="s">
        <v>326</v>
      </c>
      <c r="E39" s="7">
        <v>1.25</v>
      </c>
      <c r="F39" s="47">
        <f t="shared" si="0"/>
        <v>0</v>
      </c>
      <c r="G39" s="93"/>
    </row>
    <row r="40" spans="1:7" ht="39.950000000000003" customHeight="1">
      <c r="A40" s="86"/>
      <c r="B40" s="89"/>
      <c r="C40" s="89"/>
      <c r="D40" s="6" t="s">
        <v>159</v>
      </c>
      <c r="E40" s="7">
        <v>0.62</v>
      </c>
      <c r="F40" s="47">
        <f t="shared" si="0"/>
        <v>0</v>
      </c>
      <c r="G40" s="93"/>
    </row>
    <row r="41" spans="1:7" ht="39.950000000000003" customHeight="1">
      <c r="A41" s="86"/>
      <c r="B41" s="89"/>
      <c r="C41" s="89"/>
      <c r="D41" s="6" t="s">
        <v>177</v>
      </c>
      <c r="E41" s="7">
        <v>0.62</v>
      </c>
      <c r="F41" s="47">
        <f t="shared" si="0"/>
        <v>0</v>
      </c>
      <c r="G41" s="93"/>
    </row>
    <row r="42" spans="1:7" ht="39.950000000000003" customHeight="1">
      <c r="A42" s="86"/>
      <c r="B42" s="89"/>
      <c r="C42" s="90"/>
      <c r="D42" s="6" t="s">
        <v>216</v>
      </c>
      <c r="E42" s="7">
        <v>0.62</v>
      </c>
      <c r="F42" s="47">
        <f t="shared" si="0"/>
        <v>0</v>
      </c>
      <c r="G42" s="92"/>
    </row>
    <row r="43" spans="1:7" ht="39.950000000000003" customHeight="1">
      <c r="A43" s="86"/>
      <c r="B43" s="90"/>
      <c r="C43" s="11" t="s">
        <v>186</v>
      </c>
      <c r="D43" s="6" t="s">
        <v>187</v>
      </c>
      <c r="E43" s="7">
        <v>25</v>
      </c>
      <c r="F43" s="47">
        <f t="shared" si="0"/>
        <v>0</v>
      </c>
      <c r="G43" s="10" t="s">
        <v>13</v>
      </c>
    </row>
    <row r="44" spans="1:7" ht="39.950000000000003" customHeight="1">
      <c r="A44" s="86"/>
      <c r="B44" s="88" t="s">
        <v>188</v>
      </c>
      <c r="C44" s="11" t="s">
        <v>422</v>
      </c>
      <c r="D44" s="6" t="s">
        <v>423</v>
      </c>
      <c r="E44" s="7">
        <v>62.5</v>
      </c>
      <c r="F44" s="47">
        <f t="shared" si="0"/>
        <v>0</v>
      </c>
      <c r="G44" s="46" t="s">
        <v>334</v>
      </c>
    </row>
    <row r="45" spans="1:7" ht="39.950000000000003" customHeight="1">
      <c r="A45" s="87"/>
      <c r="B45" s="90"/>
      <c r="C45" s="11" t="s">
        <v>191</v>
      </c>
      <c r="D45" s="6" t="s">
        <v>192</v>
      </c>
      <c r="E45" s="7">
        <v>200</v>
      </c>
      <c r="F45" s="47">
        <f t="shared" si="0"/>
        <v>0</v>
      </c>
      <c r="G45" s="46" t="s">
        <v>13</v>
      </c>
    </row>
  </sheetData>
  <sheetProtection formatRows="0" insertRows="0" deleteRows="0"/>
  <mergeCells count="26">
    <mergeCell ref="G17:G26"/>
    <mergeCell ref="G9:G16"/>
    <mergeCell ref="G7:G8"/>
    <mergeCell ref="G27:G35"/>
    <mergeCell ref="C36:C42"/>
    <mergeCell ref="G36:G42"/>
    <mergeCell ref="B44:B45"/>
    <mergeCell ref="A7:A45"/>
    <mergeCell ref="B7:B43"/>
    <mergeCell ref="C7:C8"/>
    <mergeCell ref="C9:C16"/>
    <mergeCell ref="C17:C26"/>
    <mergeCell ref="C27:C35"/>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G38"/>
  <sheetViews>
    <sheetView showGridLines="0" view="pageBreakPreview" topLeftCell="A5" zoomScale="55" zoomScaleNormal="70" zoomScaleSheetLayoutView="55" workbookViewId="0">
      <selection activeCell="C7" sqref="C7:C16"/>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425</v>
      </c>
      <c r="B7" s="88" t="s">
        <v>14</v>
      </c>
      <c r="C7" s="88" t="s">
        <v>426</v>
      </c>
      <c r="D7" s="6" t="s">
        <v>427</v>
      </c>
      <c r="E7" s="7">
        <v>50</v>
      </c>
      <c r="F7" s="47">
        <f t="shared" ref="F7:F38" si="0">$C$3*E7</f>
        <v>0</v>
      </c>
      <c r="G7" s="91" t="s">
        <v>428</v>
      </c>
    </row>
    <row r="8" spans="1:7" ht="39.950000000000003" customHeight="1">
      <c r="A8" s="86"/>
      <c r="B8" s="89"/>
      <c r="C8" s="89"/>
      <c r="D8" s="6" t="s">
        <v>237</v>
      </c>
      <c r="E8" s="7">
        <v>7.5</v>
      </c>
      <c r="F8" s="47">
        <f t="shared" si="0"/>
        <v>0</v>
      </c>
      <c r="G8" s="93"/>
    </row>
    <row r="9" spans="1:7" ht="39.950000000000003" customHeight="1">
      <c r="A9" s="86"/>
      <c r="B9" s="89"/>
      <c r="C9" s="89"/>
      <c r="D9" s="6" t="s">
        <v>395</v>
      </c>
      <c r="E9" s="7">
        <v>7.5</v>
      </c>
      <c r="F9" s="47">
        <f t="shared" si="0"/>
        <v>0</v>
      </c>
      <c r="G9" s="93"/>
    </row>
    <row r="10" spans="1:7" ht="39.950000000000003" customHeight="1">
      <c r="A10" s="86"/>
      <c r="B10" s="89"/>
      <c r="C10" s="89"/>
      <c r="D10" s="6" t="s">
        <v>167</v>
      </c>
      <c r="E10" s="7">
        <v>2.5</v>
      </c>
      <c r="F10" s="47">
        <f t="shared" si="0"/>
        <v>0</v>
      </c>
      <c r="G10" s="93"/>
    </row>
    <row r="11" spans="1:7" ht="39.950000000000003" customHeight="1">
      <c r="A11" s="86"/>
      <c r="B11" s="89"/>
      <c r="C11" s="89"/>
      <c r="D11" s="6" t="s">
        <v>163</v>
      </c>
      <c r="E11" s="7">
        <v>1.25</v>
      </c>
      <c r="F11" s="47">
        <f t="shared" si="0"/>
        <v>0</v>
      </c>
      <c r="G11" s="93"/>
    </row>
    <row r="12" spans="1:7" ht="39.950000000000003" customHeight="1">
      <c r="A12" s="86"/>
      <c r="B12" s="89"/>
      <c r="C12" s="89"/>
      <c r="D12" s="6" t="s">
        <v>160</v>
      </c>
      <c r="E12" s="7">
        <v>1.25</v>
      </c>
      <c r="F12" s="47">
        <f t="shared" si="0"/>
        <v>0</v>
      </c>
      <c r="G12" s="93"/>
    </row>
    <row r="13" spans="1:7" ht="39.950000000000003" customHeight="1">
      <c r="A13" s="86"/>
      <c r="B13" s="89"/>
      <c r="C13" s="89"/>
      <c r="D13" s="6" t="s">
        <v>177</v>
      </c>
      <c r="E13" s="7">
        <v>1.25</v>
      </c>
      <c r="F13" s="47">
        <f t="shared" si="0"/>
        <v>0</v>
      </c>
      <c r="G13" s="93"/>
    </row>
    <row r="14" spans="1:7" ht="39.950000000000003" customHeight="1">
      <c r="A14" s="86"/>
      <c r="B14" s="89"/>
      <c r="C14" s="89"/>
      <c r="D14" s="6" t="s">
        <v>169</v>
      </c>
      <c r="E14" s="7">
        <v>1.25</v>
      </c>
      <c r="F14" s="47">
        <f t="shared" si="0"/>
        <v>0</v>
      </c>
      <c r="G14" s="93"/>
    </row>
    <row r="15" spans="1:7" ht="39.950000000000003" customHeight="1">
      <c r="A15" s="86"/>
      <c r="B15" s="89"/>
      <c r="C15" s="89"/>
      <c r="D15" s="6" t="s">
        <v>429</v>
      </c>
      <c r="E15" s="7">
        <v>0.62</v>
      </c>
      <c r="F15" s="47">
        <f t="shared" si="0"/>
        <v>0</v>
      </c>
      <c r="G15" s="93"/>
    </row>
    <row r="16" spans="1:7" ht="39.950000000000003" customHeight="1">
      <c r="A16" s="86"/>
      <c r="B16" s="89"/>
      <c r="C16" s="90"/>
      <c r="D16" s="6" t="s">
        <v>430</v>
      </c>
      <c r="E16" s="7">
        <v>0.62</v>
      </c>
      <c r="F16" s="47">
        <f t="shared" si="0"/>
        <v>0</v>
      </c>
      <c r="G16" s="92"/>
    </row>
    <row r="17" spans="1:7" ht="39.950000000000003" customHeight="1">
      <c r="A17" s="86"/>
      <c r="B17" s="89"/>
      <c r="C17" s="11" t="s">
        <v>197</v>
      </c>
      <c r="D17" s="6" t="s">
        <v>153</v>
      </c>
      <c r="E17" s="7">
        <v>35</v>
      </c>
      <c r="F17" s="47">
        <f t="shared" si="0"/>
        <v>0</v>
      </c>
      <c r="G17" s="46" t="s">
        <v>198</v>
      </c>
    </row>
    <row r="18" spans="1:7" ht="39.950000000000003" customHeight="1">
      <c r="A18" s="86"/>
      <c r="B18" s="89"/>
      <c r="C18" s="88" t="s">
        <v>431</v>
      </c>
      <c r="D18" s="6" t="s">
        <v>432</v>
      </c>
      <c r="E18" s="7">
        <v>50</v>
      </c>
      <c r="F18" s="47">
        <f t="shared" si="0"/>
        <v>0</v>
      </c>
      <c r="G18" s="91" t="s">
        <v>433</v>
      </c>
    </row>
    <row r="19" spans="1:7" ht="39.950000000000003" customHeight="1">
      <c r="A19" s="86"/>
      <c r="B19" s="89"/>
      <c r="C19" s="89"/>
      <c r="D19" s="6" t="s">
        <v>213</v>
      </c>
      <c r="E19" s="7">
        <v>6.25</v>
      </c>
      <c r="F19" s="47">
        <f t="shared" si="0"/>
        <v>0</v>
      </c>
      <c r="G19" s="93"/>
    </row>
    <row r="20" spans="1:7" ht="39.950000000000003" customHeight="1">
      <c r="A20" s="86"/>
      <c r="B20" s="89"/>
      <c r="C20" s="89"/>
      <c r="D20" s="6" t="s">
        <v>167</v>
      </c>
      <c r="E20" s="7">
        <v>3.75</v>
      </c>
      <c r="F20" s="47">
        <f t="shared" si="0"/>
        <v>0</v>
      </c>
      <c r="G20" s="93"/>
    </row>
    <row r="21" spans="1:7" ht="39.950000000000003" customHeight="1">
      <c r="A21" s="86"/>
      <c r="B21" s="89"/>
      <c r="C21" s="89"/>
      <c r="D21" s="6" t="s">
        <v>202</v>
      </c>
      <c r="E21" s="7">
        <v>3.75</v>
      </c>
      <c r="F21" s="47">
        <f t="shared" si="0"/>
        <v>0</v>
      </c>
      <c r="G21" s="93"/>
    </row>
    <row r="22" spans="1:7" ht="39.950000000000003" customHeight="1">
      <c r="A22" s="86"/>
      <c r="B22" s="89"/>
      <c r="C22" s="89"/>
      <c r="D22" s="6" t="s">
        <v>169</v>
      </c>
      <c r="E22" s="7">
        <v>2.5</v>
      </c>
      <c r="F22" s="47">
        <f t="shared" si="0"/>
        <v>0</v>
      </c>
      <c r="G22" s="93"/>
    </row>
    <row r="23" spans="1:7" ht="39.950000000000003" customHeight="1">
      <c r="A23" s="86"/>
      <c r="B23" s="89"/>
      <c r="C23" s="89"/>
      <c r="D23" s="6" t="s">
        <v>204</v>
      </c>
      <c r="E23" s="7">
        <v>1.25</v>
      </c>
      <c r="F23" s="47">
        <f t="shared" si="0"/>
        <v>0</v>
      </c>
      <c r="G23" s="93"/>
    </row>
    <row r="24" spans="1:7" ht="39.950000000000003" customHeight="1">
      <c r="A24" s="86"/>
      <c r="B24" s="89"/>
      <c r="C24" s="89"/>
      <c r="D24" s="6" t="s">
        <v>262</v>
      </c>
      <c r="E24" s="7">
        <v>1.25</v>
      </c>
      <c r="F24" s="47">
        <f t="shared" si="0"/>
        <v>0</v>
      </c>
      <c r="G24" s="93"/>
    </row>
    <row r="25" spans="1:7" ht="39.950000000000003" customHeight="1">
      <c r="A25" s="86"/>
      <c r="B25" s="89"/>
      <c r="C25" s="89"/>
      <c r="D25" s="6" t="s">
        <v>177</v>
      </c>
      <c r="E25" s="7">
        <v>0.25</v>
      </c>
      <c r="F25" s="47">
        <f t="shared" si="0"/>
        <v>0</v>
      </c>
      <c r="G25" s="93"/>
    </row>
    <row r="26" spans="1:7" ht="39.950000000000003" customHeight="1">
      <c r="A26" s="86"/>
      <c r="B26" s="89"/>
      <c r="C26" s="90"/>
      <c r="D26" s="6" t="s">
        <v>434</v>
      </c>
      <c r="E26" s="7">
        <v>0.12</v>
      </c>
      <c r="F26" s="47">
        <f t="shared" si="0"/>
        <v>0</v>
      </c>
      <c r="G26" s="92"/>
    </row>
    <row r="27" spans="1:7" ht="39.950000000000003" customHeight="1">
      <c r="A27" s="86"/>
      <c r="B27" s="89"/>
      <c r="C27" s="88" t="s">
        <v>435</v>
      </c>
      <c r="D27" s="6" t="s">
        <v>436</v>
      </c>
      <c r="E27" s="7">
        <v>43.75</v>
      </c>
      <c r="F27" s="47">
        <f t="shared" si="0"/>
        <v>0</v>
      </c>
      <c r="G27" s="91" t="s">
        <v>437</v>
      </c>
    </row>
    <row r="28" spans="1:7" ht="39.950000000000003" customHeight="1">
      <c r="A28" s="86"/>
      <c r="B28" s="89"/>
      <c r="C28" s="89"/>
      <c r="D28" s="6" t="s">
        <v>208</v>
      </c>
      <c r="E28" s="7">
        <v>2.25</v>
      </c>
      <c r="F28" s="47">
        <f t="shared" si="0"/>
        <v>0</v>
      </c>
      <c r="G28" s="93"/>
    </row>
    <row r="29" spans="1:7" ht="39.950000000000003" customHeight="1">
      <c r="A29" s="86"/>
      <c r="B29" s="89"/>
      <c r="C29" s="89"/>
      <c r="D29" s="6" t="s">
        <v>209</v>
      </c>
      <c r="E29" s="7">
        <v>1.88</v>
      </c>
      <c r="F29" s="47">
        <f t="shared" si="0"/>
        <v>0</v>
      </c>
      <c r="G29" s="93"/>
    </row>
    <row r="30" spans="1:7" ht="39.950000000000003" customHeight="1">
      <c r="A30" s="86"/>
      <c r="B30" s="89"/>
      <c r="C30" s="89"/>
      <c r="D30" s="6" t="s">
        <v>204</v>
      </c>
      <c r="E30" s="7">
        <v>0.25</v>
      </c>
      <c r="F30" s="47">
        <f t="shared" si="0"/>
        <v>0</v>
      </c>
      <c r="G30" s="93"/>
    </row>
    <row r="31" spans="1:7" ht="39.950000000000003" customHeight="1">
      <c r="A31" s="86"/>
      <c r="B31" s="89"/>
      <c r="C31" s="90"/>
      <c r="D31" s="6" t="s">
        <v>177</v>
      </c>
      <c r="E31" s="7">
        <v>0.25</v>
      </c>
      <c r="F31" s="47">
        <f t="shared" si="0"/>
        <v>0</v>
      </c>
      <c r="G31" s="92"/>
    </row>
    <row r="32" spans="1:7" ht="39.950000000000003" customHeight="1">
      <c r="A32" s="86"/>
      <c r="B32" s="90"/>
      <c r="C32" s="11" t="s">
        <v>186</v>
      </c>
      <c r="D32" s="6" t="s">
        <v>187</v>
      </c>
      <c r="E32" s="7">
        <v>25</v>
      </c>
      <c r="F32" s="47">
        <f t="shared" si="0"/>
        <v>0</v>
      </c>
      <c r="G32" s="46" t="s">
        <v>13</v>
      </c>
    </row>
    <row r="33" spans="1:7" ht="39.950000000000003" customHeight="1">
      <c r="A33" s="86"/>
      <c r="B33" s="88" t="s">
        <v>188</v>
      </c>
      <c r="C33" s="88" t="s">
        <v>438</v>
      </c>
      <c r="D33" s="6" t="s">
        <v>439</v>
      </c>
      <c r="E33" s="7">
        <v>62.5</v>
      </c>
      <c r="F33" s="47">
        <f t="shared" si="0"/>
        <v>0</v>
      </c>
      <c r="G33" s="91" t="s">
        <v>440</v>
      </c>
    </row>
    <row r="34" spans="1:7" ht="39.950000000000003" customHeight="1">
      <c r="A34" s="86"/>
      <c r="B34" s="89"/>
      <c r="C34" s="89"/>
      <c r="D34" s="6" t="s">
        <v>267</v>
      </c>
      <c r="E34" s="7">
        <v>6.25</v>
      </c>
      <c r="F34" s="47">
        <f t="shared" si="0"/>
        <v>0</v>
      </c>
      <c r="G34" s="93"/>
    </row>
    <row r="35" spans="1:7" ht="39.950000000000003" customHeight="1">
      <c r="A35" s="86"/>
      <c r="B35" s="89"/>
      <c r="C35" s="89"/>
      <c r="D35" s="6" t="s">
        <v>280</v>
      </c>
      <c r="E35" s="7">
        <v>1.88</v>
      </c>
      <c r="F35" s="47">
        <f t="shared" si="0"/>
        <v>0</v>
      </c>
      <c r="G35" s="93"/>
    </row>
    <row r="36" spans="1:7" ht="39.950000000000003" customHeight="1">
      <c r="A36" s="86"/>
      <c r="B36" s="89"/>
      <c r="C36" s="89"/>
      <c r="D36" s="6" t="s">
        <v>204</v>
      </c>
      <c r="E36" s="7">
        <v>1.25</v>
      </c>
      <c r="F36" s="47">
        <f t="shared" si="0"/>
        <v>0</v>
      </c>
      <c r="G36" s="93"/>
    </row>
    <row r="37" spans="1:7" ht="39.950000000000003" customHeight="1">
      <c r="A37" s="86"/>
      <c r="B37" s="89"/>
      <c r="C37" s="90"/>
      <c r="D37" s="6" t="s">
        <v>247</v>
      </c>
      <c r="E37" s="7">
        <v>1.25</v>
      </c>
      <c r="F37" s="47">
        <f t="shared" si="0"/>
        <v>0</v>
      </c>
      <c r="G37" s="92"/>
    </row>
    <row r="38" spans="1:7" ht="39.950000000000003" customHeight="1">
      <c r="A38" s="87"/>
      <c r="B38" s="90"/>
      <c r="C38" s="11" t="s">
        <v>191</v>
      </c>
      <c r="D38" s="6" t="s">
        <v>192</v>
      </c>
      <c r="E38" s="7">
        <v>200</v>
      </c>
      <c r="F38" s="47">
        <f t="shared" si="0"/>
        <v>0</v>
      </c>
      <c r="G38" s="46" t="s">
        <v>13</v>
      </c>
    </row>
  </sheetData>
  <sheetProtection formatRows="0" insertRows="0" deleteRows="0"/>
  <mergeCells count="24">
    <mergeCell ref="G7:G16"/>
    <mergeCell ref="C33:C37"/>
    <mergeCell ref="G33:G37"/>
    <mergeCell ref="B33:B38"/>
    <mergeCell ref="A7:A38"/>
    <mergeCell ref="B7:B32"/>
    <mergeCell ref="C7:C16"/>
    <mergeCell ref="C18:C26"/>
    <mergeCell ref="C27:C31"/>
    <mergeCell ref="G27:G31"/>
    <mergeCell ref="G18:G26"/>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G47"/>
  <sheetViews>
    <sheetView showGridLines="0" view="pageBreakPreview" topLeftCell="A26" zoomScale="55" zoomScaleNormal="70" zoomScaleSheetLayoutView="55" workbookViewId="0">
      <selection activeCell="G35" sqref="G35:G44"/>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441</v>
      </c>
      <c r="B7" s="88" t="s">
        <v>14</v>
      </c>
      <c r="C7" s="88" t="s">
        <v>152</v>
      </c>
      <c r="D7" s="6" t="s">
        <v>153</v>
      </c>
      <c r="E7" s="7">
        <v>62.5</v>
      </c>
      <c r="F7" s="47">
        <f t="shared" ref="F7:F47" si="0">$C$3*E7</f>
        <v>0</v>
      </c>
      <c r="G7" s="91" t="s">
        <v>154</v>
      </c>
    </row>
    <row r="8" spans="1:7" ht="39.950000000000003" customHeight="1">
      <c r="A8" s="86"/>
      <c r="B8" s="89"/>
      <c r="C8" s="90"/>
      <c r="D8" s="6" t="s">
        <v>155</v>
      </c>
      <c r="E8" s="7">
        <v>6.25</v>
      </c>
      <c r="F8" s="47">
        <f t="shared" si="0"/>
        <v>0</v>
      </c>
      <c r="G8" s="92"/>
    </row>
    <row r="9" spans="1:7" ht="39.950000000000003" customHeight="1">
      <c r="A9" s="86"/>
      <c r="B9" s="89"/>
      <c r="C9" s="88" t="s">
        <v>442</v>
      </c>
      <c r="D9" s="6" t="s">
        <v>290</v>
      </c>
      <c r="E9" s="7">
        <v>25</v>
      </c>
      <c r="F9" s="47">
        <f t="shared" si="0"/>
        <v>0</v>
      </c>
      <c r="G9" s="91" t="s">
        <v>443</v>
      </c>
    </row>
    <row r="10" spans="1:7" ht="39.950000000000003" customHeight="1">
      <c r="A10" s="86"/>
      <c r="B10" s="89"/>
      <c r="C10" s="89"/>
      <c r="D10" s="6" t="s">
        <v>245</v>
      </c>
      <c r="E10" s="7">
        <v>12.5</v>
      </c>
      <c r="F10" s="47">
        <f t="shared" si="0"/>
        <v>0</v>
      </c>
      <c r="G10" s="93"/>
    </row>
    <row r="11" spans="1:7" ht="39.950000000000003" customHeight="1">
      <c r="A11" s="86"/>
      <c r="B11" s="89"/>
      <c r="C11" s="89"/>
      <c r="D11" s="6" t="s">
        <v>326</v>
      </c>
      <c r="E11" s="7">
        <v>3.75</v>
      </c>
      <c r="F11" s="47">
        <f t="shared" si="0"/>
        <v>0</v>
      </c>
      <c r="G11" s="93"/>
    </row>
    <row r="12" spans="1:7" ht="39.950000000000003" customHeight="1">
      <c r="A12" s="86"/>
      <c r="B12" s="89"/>
      <c r="C12" s="89"/>
      <c r="D12" s="6" t="s">
        <v>160</v>
      </c>
      <c r="E12" s="7">
        <v>2.5</v>
      </c>
      <c r="F12" s="47">
        <f t="shared" si="0"/>
        <v>0</v>
      </c>
      <c r="G12" s="93"/>
    </row>
    <row r="13" spans="1:7" ht="39.950000000000003" customHeight="1">
      <c r="A13" s="86"/>
      <c r="B13" s="89"/>
      <c r="C13" s="89"/>
      <c r="D13" s="6" t="s">
        <v>159</v>
      </c>
      <c r="E13" s="7">
        <v>1.25</v>
      </c>
      <c r="F13" s="47">
        <f t="shared" si="0"/>
        <v>0</v>
      </c>
      <c r="G13" s="93"/>
    </row>
    <row r="14" spans="1:7" ht="39.950000000000003" customHeight="1">
      <c r="A14" s="86"/>
      <c r="B14" s="89"/>
      <c r="C14" s="89"/>
      <c r="D14" s="6" t="s">
        <v>163</v>
      </c>
      <c r="E14" s="7">
        <v>0.62</v>
      </c>
      <c r="F14" s="47">
        <f t="shared" si="0"/>
        <v>0</v>
      </c>
      <c r="G14" s="93"/>
    </row>
    <row r="15" spans="1:7" ht="39.950000000000003" customHeight="1">
      <c r="A15" s="86"/>
      <c r="B15" s="89"/>
      <c r="C15" s="90"/>
      <c r="D15" s="6" t="s">
        <v>204</v>
      </c>
      <c r="E15" s="7">
        <v>0.62</v>
      </c>
      <c r="F15" s="47">
        <f t="shared" si="0"/>
        <v>0</v>
      </c>
      <c r="G15" s="92"/>
    </row>
    <row r="16" spans="1:7" ht="39.950000000000003" customHeight="1">
      <c r="A16" s="86"/>
      <c r="B16" s="89"/>
      <c r="C16" s="88" t="s">
        <v>444</v>
      </c>
      <c r="D16" s="6" t="s">
        <v>445</v>
      </c>
      <c r="E16" s="7">
        <v>50</v>
      </c>
      <c r="F16" s="47">
        <f t="shared" si="0"/>
        <v>0</v>
      </c>
      <c r="G16" s="91" t="s">
        <v>446</v>
      </c>
    </row>
    <row r="17" spans="1:7" ht="39.950000000000003" customHeight="1">
      <c r="A17" s="86"/>
      <c r="B17" s="89"/>
      <c r="C17" s="89"/>
      <c r="D17" s="6" t="s">
        <v>237</v>
      </c>
      <c r="E17" s="7">
        <v>6.25</v>
      </c>
      <c r="F17" s="47">
        <f t="shared" si="0"/>
        <v>0</v>
      </c>
      <c r="G17" s="93"/>
    </row>
    <row r="18" spans="1:7" ht="39.950000000000003" customHeight="1">
      <c r="A18" s="86"/>
      <c r="B18" s="89"/>
      <c r="C18" s="89"/>
      <c r="D18" s="6" t="s">
        <v>305</v>
      </c>
      <c r="E18" s="7">
        <v>6.25</v>
      </c>
      <c r="F18" s="47">
        <f t="shared" si="0"/>
        <v>0</v>
      </c>
      <c r="G18" s="93"/>
    </row>
    <row r="19" spans="1:7" ht="39.950000000000003" customHeight="1">
      <c r="A19" s="86"/>
      <c r="B19" s="89"/>
      <c r="C19" s="89"/>
      <c r="D19" s="6" t="s">
        <v>167</v>
      </c>
      <c r="E19" s="7">
        <v>3.75</v>
      </c>
      <c r="F19" s="47">
        <f t="shared" si="0"/>
        <v>0</v>
      </c>
      <c r="G19" s="93"/>
    </row>
    <row r="20" spans="1:7" ht="39.950000000000003" customHeight="1">
      <c r="A20" s="86"/>
      <c r="B20" s="89"/>
      <c r="C20" s="89"/>
      <c r="D20" s="6" t="s">
        <v>247</v>
      </c>
      <c r="E20" s="7">
        <v>2.5</v>
      </c>
      <c r="F20" s="47">
        <f t="shared" si="0"/>
        <v>0</v>
      </c>
      <c r="G20" s="93"/>
    </row>
    <row r="21" spans="1:7" ht="39.950000000000003" customHeight="1">
      <c r="A21" s="86"/>
      <c r="B21" s="89"/>
      <c r="C21" s="89"/>
      <c r="D21" s="6" t="s">
        <v>177</v>
      </c>
      <c r="E21" s="7">
        <v>2.5</v>
      </c>
      <c r="F21" s="47">
        <f t="shared" si="0"/>
        <v>0</v>
      </c>
      <c r="G21" s="93"/>
    </row>
    <row r="22" spans="1:7" ht="39.950000000000003" customHeight="1">
      <c r="A22" s="86"/>
      <c r="B22" s="89"/>
      <c r="C22" s="89"/>
      <c r="D22" s="6" t="s">
        <v>169</v>
      </c>
      <c r="E22" s="7">
        <v>1.25</v>
      </c>
      <c r="F22" s="47">
        <f t="shared" si="0"/>
        <v>0</v>
      </c>
      <c r="G22" s="93"/>
    </row>
    <row r="23" spans="1:7" ht="39.950000000000003" customHeight="1">
      <c r="A23" s="86"/>
      <c r="B23" s="89"/>
      <c r="C23" s="89"/>
      <c r="D23" s="6" t="s">
        <v>209</v>
      </c>
      <c r="E23" s="7">
        <v>1.25</v>
      </c>
      <c r="F23" s="47">
        <f t="shared" si="0"/>
        <v>0</v>
      </c>
      <c r="G23" s="93"/>
    </row>
    <row r="24" spans="1:7" ht="39.950000000000003" customHeight="1">
      <c r="A24" s="86"/>
      <c r="B24" s="89"/>
      <c r="C24" s="89"/>
      <c r="D24" s="6" t="s">
        <v>204</v>
      </c>
      <c r="E24" s="7">
        <v>0.62</v>
      </c>
      <c r="F24" s="47">
        <f t="shared" si="0"/>
        <v>0</v>
      </c>
      <c r="G24" s="93"/>
    </row>
    <row r="25" spans="1:7" ht="39.950000000000003" customHeight="1">
      <c r="A25" s="86"/>
      <c r="B25" s="89"/>
      <c r="C25" s="90"/>
      <c r="D25" s="6" t="s">
        <v>216</v>
      </c>
      <c r="E25" s="7">
        <v>0.38</v>
      </c>
      <c r="F25" s="47">
        <f t="shared" si="0"/>
        <v>0</v>
      </c>
      <c r="G25" s="92"/>
    </row>
    <row r="26" spans="1:7" ht="39.950000000000003" customHeight="1">
      <c r="A26" s="86"/>
      <c r="B26" s="89"/>
      <c r="C26" s="88" t="s">
        <v>620</v>
      </c>
      <c r="D26" s="6" t="s">
        <v>447</v>
      </c>
      <c r="E26" s="7">
        <v>37.5</v>
      </c>
      <c r="F26" s="47">
        <f t="shared" si="0"/>
        <v>0</v>
      </c>
      <c r="G26" s="91" t="s">
        <v>622</v>
      </c>
    </row>
    <row r="27" spans="1:7" ht="39.950000000000003" customHeight="1">
      <c r="A27" s="86"/>
      <c r="B27" s="89"/>
      <c r="C27" s="89"/>
      <c r="D27" s="6" t="s">
        <v>213</v>
      </c>
      <c r="E27" s="7">
        <v>6.25</v>
      </c>
      <c r="F27" s="47">
        <f t="shared" si="0"/>
        <v>0</v>
      </c>
      <c r="G27" s="93"/>
    </row>
    <row r="28" spans="1:7" ht="39.950000000000003" customHeight="1">
      <c r="A28" s="86"/>
      <c r="B28" s="89"/>
      <c r="C28" s="89"/>
      <c r="D28" s="6" t="s">
        <v>448</v>
      </c>
      <c r="E28" s="7">
        <v>3.75</v>
      </c>
      <c r="F28" s="47">
        <f t="shared" si="0"/>
        <v>0</v>
      </c>
      <c r="G28" s="93"/>
    </row>
    <row r="29" spans="1:7" ht="39.950000000000003" customHeight="1">
      <c r="A29" s="86"/>
      <c r="B29" s="89"/>
      <c r="C29" s="89"/>
      <c r="D29" s="6" t="s">
        <v>272</v>
      </c>
      <c r="E29" s="7">
        <v>1.25</v>
      </c>
      <c r="F29" s="47">
        <f t="shared" si="0"/>
        <v>0</v>
      </c>
      <c r="G29" s="93"/>
    </row>
    <row r="30" spans="1:7" ht="39.950000000000003" customHeight="1">
      <c r="A30" s="86"/>
      <c r="B30" s="89"/>
      <c r="C30" s="89"/>
      <c r="D30" s="6" t="s">
        <v>169</v>
      </c>
      <c r="E30" s="7">
        <v>1.25</v>
      </c>
      <c r="F30" s="47">
        <f t="shared" si="0"/>
        <v>0</v>
      </c>
      <c r="G30" s="93"/>
    </row>
    <row r="31" spans="1:7" ht="39.950000000000003" customHeight="1">
      <c r="A31" s="86"/>
      <c r="B31" s="89"/>
      <c r="C31" s="89"/>
      <c r="D31" s="6" t="s">
        <v>204</v>
      </c>
      <c r="E31" s="7">
        <v>0.62</v>
      </c>
      <c r="F31" s="47">
        <f t="shared" si="0"/>
        <v>0</v>
      </c>
      <c r="G31" s="93"/>
    </row>
    <row r="32" spans="1:7" ht="39.950000000000003" customHeight="1">
      <c r="A32" s="86"/>
      <c r="B32" s="89"/>
      <c r="C32" s="89"/>
      <c r="D32" s="6" t="s">
        <v>203</v>
      </c>
      <c r="E32" s="7">
        <v>0.62</v>
      </c>
      <c r="F32" s="47">
        <f t="shared" si="0"/>
        <v>0</v>
      </c>
      <c r="G32" s="93"/>
    </row>
    <row r="33" spans="1:7" ht="39.950000000000003" customHeight="1">
      <c r="A33" s="86"/>
      <c r="B33" s="89"/>
      <c r="C33" s="89"/>
      <c r="D33" s="6" t="s">
        <v>177</v>
      </c>
      <c r="E33" s="7">
        <v>0.62</v>
      </c>
      <c r="F33" s="47">
        <f t="shared" si="0"/>
        <v>0</v>
      </c>
      <c r="G33" s="93"/>
    </row>
    <row r="34" spans="1:7" ht="39.950000000000003" customHeight="1">
      <c r="A34" s="86"/>
      <c r="B34" s="89"/>
      <c r="C34" s="90"/>
      <c r="D34" s="6" t="s">
        <v>273</v>
      </c>
      <c r="E34" s="7">
        <v>0.62</v>
      </c>
      <c r="F34" s="47">
        <f t="shared" si="0"/>
        <v>0</v>
      </c>
      <c r="G34" s="92"/>
    </row>
    <row r="35" spans="1:7" ht="39.950000000000003" customHeight="1">
      <c r="A35" s="86"/>
      <c r="B35" s="89"/>
      <c r="C35" s="88" t="s">
        <v>621</v>
      </c>
      <c r="D35" s="6" t="s">
        <v>449</v>
      </c>
      <c r="E35" s="7">
        <v>43.75</v>
      </c>
      <c r="F35" s="47">
        <f t="shared" si="0"/>
        <v>0</v>
      </c>
      <c r="G35" s="91" t="s">
        <v>450</v>
      </c>
    </row>
    <row r="36" spans="1:7" ht="39.950000000000003" customHeight="1">
      <c r="A36" s="86"/>
      <c r="B36" s="89"/>
      <c r="C36" s="89"/>
      <c r="D36" s="6" t="s">
        <v>237</v>
      </c>
      <c r="E36" s="7">
        <v>6.25</v>
      </c>
      <c r="F36" s="47">
        <f t="shared" si="0"/>
        <v>0</v>
      </c>
      <c r="G36" s="93"/>
    </row>
    <row r="37" spans="1:7" ht="39.950000000000003" customHeight="1">
      <c r="A37" s="86"/>
      <c r="B37" s="89"/>
      <c r="C37" s="89"/>
      <c r="D37" s="6" t="s">
        <v>167</v>
      </c>
      <c r="E37" s="7">
        <v>1.25</v>
      </c>
      <c r="F37" s="47">
        <f t="shared" si="0"/>
        <v>0</v>
      </c>
      <c r="G37" s="93"/>
    </row>
    <row r="38" spans="1:7" ht="39.950000000000003" customHeight="1">
      <c r="A38" s="86"/>
      <c r="B38" s="89"/>
      <c r="C38" s="89"/>
      <c r="D38" s="6" t="s">
        <v>385</v>
      </c>
      <c r="E38" s="7">
        <v>1.25</v>
      </c>
      <c r="F38" s="47">
        <f t="shared" si="0"/>
        <v>0</v>
      </c>
      <c r="G38" s="93"/>
    </row>
    <row r="39" spans="1:7" ht="39.950000000000003" customHeight="1">
      <c r="A39" s="86"/>
      <c r="B39" s="89"/>
      <c r="C39" s="89"/>
      <c r="D39" s="6" t="s">
        <v>204</v>
      </c>
      <c r="E39" s="7">
        <v>1.25</v>
      </c>
      <c r="F39" s="47">
        <f t="shared" si="0"/>
        <v>0</v>
      </c>
      <c r="G39" s="93"/>
    </row>
    <row r="40" spans="1:7" ht="39.950000000000003" customHeight="1">
      <c r="A40" s="86"/>
      <c r="B40" s="89"/>
      <c r="C40" s="89"/>
      <c r="D40" s="6" t="s">
        <v>248</v>
      </c>
      <c r="E40" s="7">
        <v>1.25</v>
      </c>
      <c r="F40" s="47">
        <f t="shared" si="0"/>
        <v>0</v>
      </c>
      <c r="G40" s="93"/>
    </row>
    <row r="41" spans="1:7" ht="39.950000000000003" customHeight="1">
      <c r="A41" s="86"/>
      <c r="B41" s="89"/>
      <c r="C41" s="89"/>
      <c r="D41" s="6" t="s">
        <v>247</v>
      </c>
      <c r="E41" s="7">
        <v>0.62</v>
      </c>
      <c r="F41" s="47">
        <f t="shared" si="0"/>
        <v>0</v>
      </c>
      <c r="G41" s="93"/>
    </row>
    <row r="42" spans="1:7" ht="39.950000000000003" customHeight="1">
      <c r="A42" s="86"/>
      <c r="B42" s="89"/>
      <c r="C42" s="89"/>
      <c r="D42" s="6" t="s">
        <v>177</v>
      </c>
      <c r="E42" s="7">
        <v>0.62</v>
      </c>
      <c r="F42" s="47">
        <f t="shared" si="0"/>
        <v>0</v>
      </c>
      <c r="G42" s="93"/>
    </row>
    <row r="43" spans="1:7" ht="39.950000000000003" customHeight="1">
      <c r="A43" s="86"/>
      <c r="B43" s="89"/>
      <c r="C43" s="89"/>
      <c r="D43" s="6" t="s">
        <v>216</v>
      </c>
      <c r="E43" s="7">
        <v>0.62</v>
      </c>
      <c r="F43" s="47">
        <f t="shared" si="0"/>
        <v>0</v>
      </c>
      <c r="G43" s="93"/>
    </row>
    <row r="44" spans="1:7" ht="39.950000000000003" customHeight="1">
      <c r="A44" s="86"/>
      <c r="B44" s="89"/>
      <c r="C44" s="90"/>
      <c r="D44" s="6" t="s">
        <v>215</v>
      </c>
      <c r="E44" s="7">
        <v>0.25</v>
      </c>
      <c r="F44" s="47">
        <f t="shared" si="0"/>
        <v>0</v>
      </c>
      <c r="G44" s="92"/>
    </row>
    <row r="45" spans="1:7" ht="39.950000000000003" customHeight="1">
      <c r="A45" s="86"/>
      <c r="B45" s="90"/>
      <c r="C45" s="11" t="s">
        <v>186</v>
      </c>
      <c r="D45" s="6" t="s">
        <v>187</v>
      </c>
      <c r="E45" s="7">
        <v>25</v>
      </c>
      <c r="F45" s="47">
        <f t="shared" si="0"/>
        <v>0</v>
      </c>
      <c r="G45" s="46" t="s">
        <v>13</v>
      </c>
    </row>
    <row r="46" spans="1:7" ht="39.950000000000003" customHeight="1">
      <c r="A46" s="86"/>
      <c r="B46" s="88" t="s">
        <v>188</v>
      </c>
      <c r="C46" s="11" t="s">
        <v>249</v>
      </c>
      <c r="D46" s="6" t="s">
        <v>250</v>
      </c>
      <c r="E46" s="7">
        <v>62.5</v>
      </c>
      <c r="F46" s="47">
        <f t="shared" si="0"/>
        <v>0</v>
      </c>
      <c r="G46" s="46" t="s">
        <v>13</v>
      </c>
    </row>
    <row r="47" spans="1:7" ht="39.950000000000003" customHeight="1">
      <c r="A47" s="87"/>
      <c r="B47" s="90"/>
      <c r="C47" s="11" t="s">
        <v>191</v>
      </c>
      <c r="D47" s="6" t="s">
        <v>192</v>
      </c>
      <c r="E47" s="7">
        <v>200</v>
      </c>
      <c r="F47" s="47">
        <f t="shared" si="0"/>
        <v>0</v>
      </c>
      <c r="G47" s="46" t="s">
        <v>13</v>
      </c>
    </row>
  </sheetData>
  <sheetProtection formatRows="0" insertRows="0" deleteRows="0"/>
  <mergeCells count="26">
    <mergeCell ref="G16:G25"/>
    <mergeCell ref="G9:G15"/>
    <mergeCell ref="G7:G8"/>
    <mergeCell ref="G26:G34"/>
    <mergeCell ref="C35:C44"/>
    <mergeCell ref="G35:G44"/>
    <mergeCell ref="B46:B47"/>
    <mergeCell ref="A7:A47"/>
    <mergeCell ref="B7:B45"/>
    <mergeCell ref="C26:C34"/>
    <mergeCell ref="C16:C25"/>
    <mergeCell ref="C9:C15"/>
    <mergeCell ref="C7:C8"/>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G36"/>
  <sheetViews>
    <sheetView showGridLines="0" view="pageBreakPreview" topLeftCell="A2" zoomScale="55" zoomScaleNormal="70" zoomScaleSheetLayoutView="55" workbookViewId="0">
      <selection activeCell="H24" sqref="H24"/>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451</v>
      </c>
      <c r="B7" s="88" t="s">
        <v>14</v>
      </c>
      <c r="C7" s="88" t="s">
        <v>452</v>
      </c>
      <c r="D7" s="6" t="s">
        <v>153</v>
      </c>
      <c r="E7" s="7">
        <v>62.5</v>
      </c>
      <c r="F7" s="47">
        <f t="shared" ref="F7:F36" si="0">$C$3*E7</f>
        <v>0</v>
      </c>
      <c r="G7" s="91" t="s">
        <v>453</v>
      </c>
    </row>
    <row r="8" spans="1:7" ht="39.950000000000003" customHeight="1">
      <c r="A8" s="86"/>
      <c r="B8" s="89"/>
      <c r="C8" s="90"/>
      <c r="D8" s="6" t="s">
        <v>454</v>
      </c>
      <c r="E8" s="7">
        <v>6.25</v>
      </c>
      <c r="F8" s="47">
        <f t="shared" si="0"/>
        <v>0</v>
      </c>
      <c r="G8" s="92"/>
    </row>
    <row r="9" spans="1:7" ht="39.950000000000003" customHeight="1">
      <c r="A9" s="86"/>
      <c r="B9" s="89"/>
      <c r="C9" s="88" t="s">
        <v>455</v>
      </c>
      <c r="D9" s="6" t="s">
        <v>166</v>
      </c>
      <c r="E9" s="7">
        <v>12.5</v>
      </c>
      <c r="F9" s="47">
        <f t="shared" si="0"/>
        <v>0</v>
      </c>
      <c r="G9" s="91" t="s">
        <v>456</v>
      </c>
    </row>
    <row r="10" spans="1:7" ht="39.950000000000003" customHeight="1">
      <c r="A10" s="86"/>
      <c r="B10" s="89"/>
      <c r="C10" s="89"/>
      <c r="D10" s="6" t="s">
        <v>212</v>
      </c>
      <c r="E10" s="7">
        <v>12.5</v>
      </c>
      <c r="F10" s="47">
        <f t="shared" si="0"/>
        <v>0</v>
      </c>
      <c r="G10" s="93"/>
    </row>
    <row r="11" spans="1:7" ht="39.950000000000003" customHeight="1">
      <c r="A11" s="86"/>
      <c r="B11" s="89"/>
      <c r="C11" s="89"/>
      <c r="D11" s="6" t="s">
        <v>213</v>
      </c>
      <c r="E11" s="7">
        <v>12.5</v>
      </c>
      <c r="F11" s="47">
        <f t="shared" si="0"/>
        <v>0</v>
      </c>
      <c r="G11" s="93"/>
    </row>
    <row r="12" spans="1:7" ht="39.950000000000003" customHeight="1">
      <c r="A12" s="86"/>
      <c r="B12" s="89"/>
      <c r="C12" s="89"/>
      <c r="D12" s="6" t="s">
        <v>457</v>
      </c>
      <c r="E12" s="7">
        <v>12.5</v>
      </c>
      <c r="F12" s="47">
        <f t="shared" si="0"/>
        <v>0</v>
      </c>
      <c r="G12" s="93"/>
    </row>
    <row r="13" spans="1:7" ht="39.950000000000003" customHeight="1">
      <c r="A13" s="86"/>
      <c r="B13" s="89"/>
      <c r="C13" s="89"/>
      <c r="D13" s="6" t="s">
        <v>208</v>
      </c>
      <c r="E13" s="7">
        <v>6.25</v>
      </c>
      <c r="F13" s="47">
        <f t="shared" si="0"/>
        <v>0</v>
      </c>
      <c r="G13" s="93"/>
    </row>
    <row r="14" spans="1:7" ht="39.950000000000003" customHeight="1">
      <c r="A14" s="86"/>
      <c r="B14" s="89"/>
      <c r="C14" s="89"/>
      <c r="D14" s="6" t="s">
        <v>209</v>
      </c>
      <c r="E14" s="7">
        <v>3.75</v>
      </c>
      <c r="F14" s="47">
        <f t="shared" si="0"/>
        <v>0</v>
      </c>
      <c r="G14" s="93"/>
    </row>
    <row r="15" spans="1:7" ht="39.950000000000003" customHeight="1">
      <c r="A15" s="86"/>
      <c r="B15" s="89"/>
      <c r="C15" s="89"/>
      <c r="D15" s="6" t="s">
        <v>160</v>
      </c>
      <c r="E15" s="7">
        <v>2.5</v>
      </c>
      <c r="F15" s="47">
        <f t="shared" si="0"/>
        <v>0</v>
      </c>
      <c r="G15" s="93"/>
    </row>
    <row r="16" spans="1:7" ht="39.950000000000003" customHeight="1">
      <c r="A16" s="86"/>
      <c r="B16" s="89"/>
      <c r="C16" s="90"/>
      <c r="D16" s="6" t="s">
        <v>204</v>
      </c>
      <c r="E16" s="7">
        <v>0.62</v>
      </c>
      <c r="F16" s="47">
        <f t="shared" si="0"/>
        <v>0</v>
      </c>
      <c r="G16" s="92"/>
    </row>
    <row r="17" spans="1:7" ht="39.950000000000003" customHeight="1">
      <c r="A17" s="86"/>
      <c r="B17" s="89"/>
      <c r="C17" s="88" t="s">
        <v>458</v>
      </c>
      <c r="D17" s="6" t="s">
        <v>459</v>
      </c>
      <c r="E17" s="7">
        <v>50</v>
      </c>
      <c r="F17" s="47">
        <f t="shared" si="0"/>
        <v>0</v>
      </c>
      <c r="G17" s="91" t="s">
        <v>460</v>
      </c>
    </row>
    <row r="18" spans="1:7" ht="39.950000000000003" customHeight="1">
      <c r="A18" s="86"/>
      <c r="B18" s="89"/>
      <c r="C18" s="89"/>
      <c r="D18" s="6" t="s">
        <v>184</v>
      </c>
      <c r="E18" s="7">
        <v>3.75</v>
      </c>
      <c r="F18" s="47">
        <f t="shared" si="0"/>
        <v>0</v>
      </c>
      <c r="G18" s="93"/>
    </row>
    <row r="19" spans="1:7" ht="39.950000000000003" customHeight="1">
      <c r="A19" s="86"/>
      <c r="B19" s="89"/>
      <c r="C19" s="89"/>
      <c r="D19" s="6" t="s">
        <v>169</v>
      </c>
      <c r="E19" s="7">
        <v>1.88</v>
      </c>
      <c r="F19" s="47">
        <f t="shared" si="0"/>
        <v>0</v>
      </c>
      <c r="G19" s="93"/>
    </row>
    <row r="20" spans="1:7" ht="39.950000000000003" customHeight="1">
      <c r="A20" s="86"/>
      <c r="B20" s="89"/>
      <c r="C20" s="90"/>
      <c r="D20" s="6" t="s">
        <v>185</v>
      </c>
      <c r="E20" s="7">
        <v>0.25</v>
      </c>
      <c r="F20" s="47">
        <f t="shared" si="0"/>
        <v>0</v>
      </c>
      <c r="G20" s="92"/>
    </row>
    <row r="21" spans="1:7" ht="39.950000000000003" customHeight="1">
      <c r="A21" s="86"/>
      <c r="B21" s="89"/>
      <c r="C21" s="88" t="s">
        <v>461</v>
      </c>
      <c r="D21" s="6" t="s">
        <v>212</v>
      </c>
      <c r="E21" s="7">
        <v>50</v>
      </c>
      <c r="F21" s="47">
        <f t="shared" si="0"/>
        <v>0</v>
      </c>
      <c r="G21" s="91" t="s">
        <v>462</v>
      </c>
    </row>
    <row r="22" spans="1:7" ht="39.950000000000003" customHeight="1">
      <c r="A22" s="86"/>
      <c r="B22" s="89"/>
      <c r="C22" s="89"/>
      <c r="D22" s="6" t="s">
        <v>262</v>
      </c>
      <c r="E22" s="7">
        <v>8.75</v>
      </c>
      <c r="F22" s="47">
        <f t="shared" si="0"/>
        <v>0</v>
      </c>
      <c r="G22" s="93"/>
    </row>
    <row r="23" spans="1:7" ht="39.950000000000003" customHeight="1">
      <c r="A23" s="86"/>
      <c r="B23" s="89"/>
      <c r="C23" s="89"/>
      <c r="D23" s="6" t="s">
        <v>204</v>
      </c>
      <c r="E23" s="7">
        <v>3.75</v>
      </c>
      <c r="F23" s="47">
        <f t="shared" si="0"/>
        <v>0</v>
      </c>
      <c r="G23" s="93"/>
    </row>
    <row r="24" spans="1:7" ht="39.950000000000003" customHeight="1">
      <c r="A24" s="86"/>
      <c r="B24" s="89"/>
      <c r="C24" s="89"/>
      <c r="D24" s="6" t="s">
        <v>241</v>
      </c>
      <c r="E24" s="7">
        <v>2.5</v>
      </c>
      <c r="F24" s="47">
        <f t="shared" si="0"/>
        <v>0</v>
      </c>
      <c r="G24" s="93"/>
    </row>
    <row r="25" spans="1:7" ht="39.950000000000003" customHeight="1">
      <c r="A25" s="86"/>
      <c r="B25" s="89"/>
      <c r="C25" s="89"/>
      <c r="D25" s="6" t="s">
        <v>236</v>
      </c>
      <c r="E25" s="7">
        <v>2.5</v>
      </c>
      <c r="F25" s="47">
        <f t="shared" si="0"/>
        <v>0</v>
      </c>
      <c r="G25" s="93"/>
    </row>
    <row r="26" spans="1:7" ht="39.950000000000003" customHeight="1">
      <c r="A26" s="86"/>
      <c r="B26" s="89"/>
      <c r="C26" s="89"/>
      <c r="D26" s="6" t="s">
        <v>203</v>
      </c>
      <c r="E26" s="7">
        <v>2.5</v>
      </c>
      <c r="F26" s="47">
        <f t="shared" si="0"/>
        <v>0</v>
      </c>
      <c r="G26" s="93"/>
    </row>
    <row r="27" spans="1:7" ht="39.950000000000003" customHeight="1">
      <c r="A27" s="86"/>
      <c r="B27" s="89"/>
      <c r="C27" s="89"/>
      <c r="D27" s="6" t="s">
        <v>160</v>
      </c>
      <c r="E27" s="7">
        <v>1.25</v>
      </c>
      <c r="F27" s="47">
        <f t="shared" si="0"/>
        <v>0</v>
      </c>
      <c r="G27" s="93"/>
    </row>
    <row r="28" spans="1:7" ht="39.950000000000003" customHeight="1">
      <c r="A28" s="86"/>
      <c r="B28" s="89"/>
      <c r="C28" s="90"/>
      <c r="D28" s="6" t="s">
        <v>243</v>
      </c>
      <c r="E28" s="7">
        <v>0.38</v>
      </c>
      <c r="F28" s="47">
        <f t="shared" si="0"/>
        <v>0</v>
      </c>
      <c r="G28" s="92"/>
    </row>
    <row r="29" spans="1:7" ht="39.950000000000003" customHeight="1">
      <c r="A29" s="86"/>
      <c r="B29" s="89"/>
      <c r="C29" s="88" t="s">
        <v>463</v>
      </c>
      <c r="D29" s="6" t="s">
        <v>464</v>
      </c>
      <c r="E29" s="7">
        <v>50</v>
      </c>
      <c r="F29" s="47">
        <f t="shared" si="0"/>
        <v>0</v>
      </c>
      <c r="G29" s="91" t="s">
        <v>465</v>
      </c>
    </row>
    <row r="30" spans="1:7" ht="39.950000000000003" customHeight="1">
      <c r="A30" s="86"/>
      <c r="B30" s="89"/>
      <c r="C30" s="89"/>
      <c r="D30" s="6" t="s">
        <v>167</v>
      </c>
      <c r="E30" s="7">
        <v>2.5</v>
      </c>
      <c r="F30" s="47">
        <f t="shared" si="0"/>
        <v>0</v>
      </c>
      <c r="G30" s="93"/>
    </row>
    <row r="31" spans="1:7" ht="39.950000000000003" customHeight="1">
      <c r="A31" s="86"/>
      <c r="B31" s="89"/>
      <c r="C31" s="89"/>
      <c r="D31" s="6" t="s">
        <v>170</v>
      </c>
      <c r="E31" s="7">
        <v>1.25</v>
      </c>
      <c r="F31" s="47">
        <f t="shared" si="0"/>
        <v>0</v>
      </c>
      <c r="G31" s="93"/>
    </row>
    <row r="32" spans="1:7" ht="39.950000000000003" customHeight="1">
      <c r="A32" s="86"/>
      <c r="B32" s="89"/>
      <c r="C32" s="89"/>
      <c r="D32" s="6" t="s">
        <v>177</v>
      </c>
      <c r="E32" s="7">
        <v>0.62</v>
      </c>
      <c r="F32" s="47">
        <f t="shared" si="0"/>
        <v>0</v>
      </c>
      <c r="G32" s="93"/>
    </row>
    <row r="33" spans="1:7" ht="39.950000000000003" customHeight="1">
      <c r="A33" s="86"/>
      <c r="B33" s="89"/>
      <c r="C33" s="90"/>
      <c r="D33" s="6" t="s">
        <v>273</v>
      </c>
      <c r="E33" s="7">
        <v>0.62</v>
      </c>
      <c r="F33" s="47">
        <f t="shared" si="0"/>
        <v>0</v>
      </c>
      <c r="G33" s="92"/>
    </row>
    <row r="34" spans="1:7" ht="39.950000000000003" customHeight="1">
      <c r="A34" s="86"/>
      <c r="B34" s="90"/>
      <c r="C34" s="11" t="s">
        <v>186</v>
      </c>
      <c r="D34" s="6" t="s">
        <v>187</v>
      </c>
      <c r="E34" s="7">
        <v>25</v>
      </c>
      <c r="F34" s="47">
        <f t="shared" si="0"/>
        <v>0</v>
      </c>
      <c r="G34" s="46" t="s">
        <v>13</v>
      </c>
    </row>
    <row r="35" spans="1:7" ht="39.950000000000003" customHeight="1">
      <c r="A35" s="86"/>
      <c r="B35" s="88" t="s">
        <v>188</v>
      </c>
      <c r="C35" s="88" t="s">
        <v>466</v>
      </c>
      <c r="D35" s="6" t="s">
        <v>192</v>
      </c>
      <c r="E35" s="7">
        <v>125</v>
      </c>
      <c r="F35" s="47">
        <f t="shared" si="0"/>
        <v>0</v>
      </c>
      <c r="G35" s="91" t="s">
        <v>467</v>
      </c>
    </row>
    <row r="36" spans="1:7" ht="39.950000000000003" customHeight="1">
      <c r="A36" s="87"/>
      <c r="B36" s="90"/>
      <c r="C36" s="90"/>
      <c r="D36" s="6" t="s">
        <v>468</v>
      </c>
      <c r="E36" s="7">
        <v>50</v>
      </c>
      <c r="F36" s="47">
        <f t="shared" si="0"/>
        <v>0</v>
      </c>
      <c r="G36" s="92"/>
    </row>
  </sheetData>
  <sheetProtection formatRows="0" insertRows="0" deleteRows="0"/>
  <mergeCells count="28">
    <mergeCell ref="A7:A36"/>
    <mergeCell ref="C17:C20"/>
    <mergeCell ref="C9:C16"/>
    <mergeCell ref="C7:C8"/>
    <mergeCell ref="G7:G8"/>
    <mergeCell ref="G9:G16"/>
    <mergeCell ref="G17:G20"/>
    <mergeCell ref="G21:G28"/>
    <mergeCell ref="C29:C33"/>
    <mergeCell ref="G29:G33"/>
    <mergeCell ref="B35:B36"/>
    <mergeCell ref="C35:C36"/>
    <mergeCell ref="G35:G36"/>
    <mergeCell ref="C21:C28"/>
    <mergeCell ref="B7:B34"/>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G44"/>
  <sheetViews>
    <sheetView showGridLines="0" view="pageBreakPreview" topLeftCell="A25" zoomScale="55" zoomScaleNormal="70" zoomScaleSheetLayoutView="55" workbookViewId="0">
      <selection activeCell="G44" sqref="G44"/>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469</v>
      </c>
      <c r="B7" s="88" t="s">
        <v>14</v>
      </c>
      <c r="C7" s="88" t="s">
        <v>489</v>
      </c>
      <c r="D7" s="6" t="s">
        <v>470</v>
      </c>
      <c r="E7" s="7">
        <v>62.5</v>
      </c>
      <c r="F7" s="47">
        <f t="shared" ref="F7:F44" si="0">$C$3*E7</f>
        <v>0</v>
      </c>
      <c r="G7" s="91" t="s">
        <v>471</v>
      </c>
    </row>
    <row r="8" spans="1:7" ht="39.950000000000003" customHeight="1">
      <c r="A8" s="86"/>
      <c r="B8" s="89"/>
      <c r="C8" s="89"/>
      <c r="D8" s="6" t="s">
        <v>432</v>
      </c>
      <c r="E8" s="7">
        <v>18.75</v>
      </c>
      <c r="F8" s="47">
        <f t="shared" si="0"/>
        <v>0</v>
      </c>
      <c r="G8" s="93"/>
    </row>
    <row r="9" spans="1:7" ht="39.950000000000003" customHeight="1">
      <c r="A9" s="86"/>
      <c r="B9" s="89"/>
      <c r="C9" s="89"/>
      <c r="D9" s="6" t="s">
        <v>472</v>
      </c>
      <c r="E9" s="7">
        <v>18.75</v>
      </c>
      <c r="F9" s="47">
        <f t="shared" si="0"/>
        <v>0</v>
      </c>
      <c r="G9" s="93"/>
    </row>
    <row r="10" spans="1:7" ht="39.950000000000003" customHeight="1">
      <c r="A10" s="86"/>
      <c r="B10" s="89"/>
      <c r="C10" s="89"/>
      <c r="D10" s="6" t="s">
        <v>213</v>
      </c>
      <c r="E10" s="7">
        <v>12.5</v>
      </c>
      <c r="F10" s="47">
        <f t="shared" si="0"/>
        <v>0</v>
      </c>
      <c r="G10" s="93"/>
    </row>
    <row r="11" spans="1:7" ht="39.950000000000003" customHeight="1">
      <c r="A11" s="86"/>
      <c r="B11" s="89"/>
      <c r="C11" s="89"/>
      <c r="D11" s="6" t="s">
        <v>202</v>
      </c>
      <c r="E11" s="7">
        <v>6.25</v>
      </c>
      <c r="F11" s="47">
        <f t="shared" si="0"/>
        <v>0</v>
      </c>
      <c r="G11" s="93"/>
    </row>
    <row r="12" spans="1:7" ht="39.950000000000003" customHeight="1">
      <c r="A12" s="86"/>
      <c r="B12" s="89"/>
      <c r="C12" s="89"/>
      <c r="D12" s="6" t="s">
        <v>473</v>
      </c>
      <c r="E12" s="7">
        <v>6.25</v>
      </c>
      <c r="F12" s="47">
        <f t="shared" si="0"/>
        <v>0</v>
      </c>
      <c r="G12" s="93"/>
    </row>
    <row r="13" spans="1:7" ht="39.950000000000003" customHeight="1">
      <c r="A13" s="86"/>
      <c r="B13" s="89"/>
      <c r="C13" s="89"/>
      <c r="D13" s="6" t="s">
        <v>474</v>
      </c>
      <c r="E13" s="7">
        <v>6.25</v>
      </c>
      <c r="F13" s="47">
        <f t="shared" si="0"/>
        <v>0</v>
      </c>
      <c r="G13" s="93"/>
    </row>
    <row r="14" spans="1:7" ht="39.950000000000003" customHeight="1">
      <c r="A14" s="86"/>
      <c r="B14" s="89"/>
      <c r="C14" s="89"/>
      <c r="D14" s="6" t="s">
        <v>267</v>
      </c>
      <c r="E14" s="7">
        <v>6.25</v>
      </c>
      <c r="F14" s="47">
        <f t="shared" si="0"/>
        <v>0</v>
      </c>
      <c r="G14" s="93"/>
    </row>
    <row r="15" spans="1:7" ht="39.950000000000003" customHeight="1">
      <c r="A15" s="86"/>
      <c r="B15" s="89"/>
      <c r="C15" s="89"/>
      <c r="D15" s="6" t="s">
        <v>242</v>
      </c>
      <c r="E15" s="7">
        <v>2.5</v>
      </c>
      <c r="F15" s="47">
        <f t="shared" si="0"/>
        <v>0</v>
      </c>
      <c r="G15" s="93"/>
    </row>
    <row r="16" spans="1:7" ht="39.950000000000003" customHeight="1">
      <c r="A16" s="86"/>
      <c r="B16" s="89"/>
      <c r="C16" s="90"/>
      <c r="D16" s="6" t="s">
        <v>169</v>
      </c>
      <c r="E16" s="7">
        <v>1.25</v>
      </c>
      <c r="F16" s="47">
        <f t="shared" si="0"/>
        <v>0</v>
      </c>
      <c r="G16" s="92"/>
    </row>
    <row r="17" spans="1:7" ht="39.950000000000003" customHeight="1">
      <c r="A17" s="86"/>
      <c r="B17" s="89"/>
      <c r="C17" s="88" t="s">
        <v>475</v>
      </c>
      <c r="D17" s="6" t="s">
        <v>245</v>
      </c>
      <c r="E17" s="7">
        <v>6.25</v>
      </c>
      <c r="F17" s="47">
        <f t="shared" si="0"/>
        <v>0</v>
      </c>
      <c r="G17" s="91" t="s">
        <v>476</v>
      </c>
    </row>
    <row r="18" spans="1:7" ht="39.950000000000003" customHeight="1">
      <c r="A18" s="86"/>
      <c r="B18" s="89"/>
      <c r="C18" s="89"/>
      <c r="D18" s="6" t="s">
        <v>477</v>
      </c>
      <c r="E18" s="7">
        <v>1.25</v>
      </c>
      <c r="F18" s="47">
        <f t="shared" si="0"/>
        <v>0</v>
      </c>
      <c r="G18" s="93"/>
    </row>
    <row r="19" spans="1:7" ht="39.950000000000003" customHeight="1">
      <c r="A19" s="86"/>
      <c r="B19" s="89"/>
      <c r="C19" s="89"/>
      <c r="D19" s="6" t="s">
        <v>241</v>
      </c>
      <c r="E19" s="7">
        <v>1.25</v>
      </c>
      <c r="F19" s="47">
        <f t="shared" si="0"/>
        <v>0</v>
      </c>
      <c r="G19" s="93"/>
    </row>
    <row r="20" spans="1:7" ht="39.950000000000003" customHeight="1">
      <c r="A20" s="86"/>
      <c r="B20" s="89"/>
      <c r="C20" s="89"/>
      <c r="D20" s="6" t="s">
        <v>163</v>
      </c>
      <c r="E20" s="7">
        <v>1.25</v>
      </c>
      <c r="F20" s="47">
        <f t="shared" si="0"/>
        <v>0</v>
      </c>
      <c r="G20" s="93"/>
    </row>
    <row r="21" spans="1:7" ht="39.950000000000003" customHeight="1">
      <c r="A21" s="86"/>
      <c r="B21" s="89"/>
      <c r="C21" s="89"/>
      <c r="D21" s="6" t="s">
        <v>160</v>
      </c>
      <c r="E21" s="7">
        <v>1.25</v>
      </c>
      <c r="F21" s="47">
        <f t="shared" si="0"/>
        <v>0</v>
      </c>
      <c r="G21" s="93"/>
    </row>
    <row r="22" spans="1:7" ht="39.950000000000003" customHeight="1">
      <c r="A22" s="86"/>
      <c r="B22" s="89"/>
      <c r="C22" s="89"/>
      <c r="D22" s="6" t="s">
        <v>204</v>
      </c>
      <c r="E22" s="7">
        <v>0.62</v>
      </c>
      <c r="F22" s="47">
        <f t="shared" si="0"/>
        <v>0</v>
      </c>
      <c r="G22" s="93"/>
    </row>
    <row r="23" spans="1:7" ht="39.950000000000003" customHeight="1">
      <c r="A23" s="86"/>
      <c r="B23" s="89"/>
      <c r="C23" s="90"/>
      <c r="D23" s="6" t="s">
        <v>478</v>
      </c>
      <c r="E23" s="7">
        <v>0.38</v>
      </c>
      <c r="F23" s="47">
        <f t="shared" si="0"/>
        <v>0</v>
      </c>
      <c r="G23" s="92"/>
    </row>
    <row r="24" spans="1:7" ht="39.950000000000003" customHeight="1">
      <c r="A24" s="86"/>
      <c r="B24" s="89"/>
      <c r="C24" s="88" t="s">
        <v>488</v>
      </c>
      <c r="D24" s="6" t="s">
        <v>479</v>
      </c>
      <c r="E24" s="7">
        <v>50</v>
      </c>
      <c r="F24" s="47">
        <f t="shared" si="0"/>
        <v>0</v>
      </c>
      <c r="G24" s="91" t="s">
        <v>480</v>
      </c>
    </row>
    <row r="25" spans="1:7" ht="39.950000000000003" customHeight="1">
      <c r="A25" s="86"/>
      <c r="B25" s="89"/>
      <c r="C25" s="89"/>
      <c r="D25" s="6" t="s">
        <v>183</v>
      </c>
      <c r="E25" s="7">
        <v>12.5</v>
      </c>
      <c r="F25" s="47">
        <f t="shared" si="0"/>
        <v>0</v>
      </c>
      <c r="G25" s="93"/>
    </row>
    <row r="26" spans="1:7" ht="39.950000000000003" customHeight="1">
      <c r="A26" s="86"/>
      <c r="B26" s="89"/>
      <c r="C26" s="89"/>
      <c r="D26" s="6" t="s">
        <v>481</v>
      </c>
      <c r="E26" s="7">
        <v>8.75</v>
      </c>
      <c r="F26" s="47">
        <f t="shared" si="0"/>
        <v>0</v>
      </c>
      <c r="G26" s="93"/>
    </row>
    <row r="27" spans="1:7" ht="39.950000000000003" customHeight="1">
      <c r="A27" s="86"/>
      <c r="B27" s="89"/>
      <c r="C27" s="89"/>
      <c r="D27" s="6" t="s">
        <v>184</v>
      </c>
      <c r="E27" s="7">
        <v>6.25</v>
      </c>
      <c r="F27" s="47">
        <f t="shared" si="0"/>
        <v>0</v>
      </c>
      <c r="G27" s="93"/>
    </row>
    <row r="28" spans="1:7" ht="39.950000000000003" customHeight="1">
      <c r="A28" s="86"/>
      <c r="B28" s="89"/>
      <c r="C28" s="89"/>
      <c r="D28" s="6" t="s">
        <v>169</v>
      </c>
      <c r="E28" s="7">
        <v>6.25</v>
      </c>
      <c r="F28" s="47">
        <f t="shared" si="0"/>
        <v>0</v>
      </c>
      <c r="G28" s="93"/>
    </row>
    <row r="29" spans="1:7" ht="39.950000000000003" customHeight="1">
      <c r="A29" s="86"/>
      <c r="B29" s="89"/>
      <c r="C29" s="89"/>
      <c r="D29" s="6" t="s">
        <v>482</v>
      </c>
      <c r="E29" s="7">
        <v>3.75</v>
      </c>
      <c r="F29" s="47">
        <f t="shared" si="0"/>
        <v>0</v>
      </c>
      <c r="G29" s="93"/>
    </row>
    <row r="30" spans="1:7" ht="39.950000000000003" customHeight="1">
      <c r="A30" s="86"/>
      <c r="B30" s="89"/>
      <c r="C30" s="90"/>
      <c r="D30" s="6" t="s">
        <v>185</v>
      </c>
      <c r="E30" s="7">
        <v>0.12</v>
      </c>
      <c r="F30" s="47">
        <f t="shared" si="0"/>
        <v>0</v>
      </c>
      <c r="G30" s="92"/>
    </row>
    <row r="31" spans="1:7" ht="39.950000000000003" customHeight="1">
      <c r="A31" s="86"/>
      <c r="B31" s="89"/>
      <c r="C31" s="88" t="s">
        <v>487</v>
      </c>
      <c r="D31" s="6" t="s">
        <v>344</v>
      </c>
      <c r="E31" s="7">
        <v>31.25</v>
      </c>
      <c r="F31" s="47">
        <f t="shared" ref="F31:F42" si="1">$C$3*E31</f>
        <v>0</v>
      </c>
      <c r="G31" s="91" t="s">
        <v>490</v>
      </c>
    </row>
    <row r="32" spans="1:7" ht="39.950000000000003" customHeight="1">
      <c r="A32" s="86"/>
      <c r="B32" s="89"/>
      <c r="C32" s="89"/>
      <c r="D32" s="6" t="s">
        <v>213</v>
      </c>
      <c r="E32" s="7">
        <v>7.5</v>
      </c>
      <c r="F32" s="47">
        <f t="shared" si="1"/>
        <v>0</v>
      </c>
      <c r="G32" s="93"/>
    </row>
    <row r="33" spans="1:7" ht="39.950000000000003" customHeight="1">
      <c r="A33" s="86"/>
      <c r="B33" s="89"/>
      <c r="C33" s="89"/>
      <c r="D33" s="6" t="s">
        <v>483</v>
      </c>
      <c r="E33" s="7">
        <v>7.5</v>
      </c>
      <c r="F33" s="47">
        <f t="shared" si="1"/>
        <v>0</v>
      </c>
      <c r="G33" s="93"/>
    </row>
    <row r="34" spans="1:7" ht="39.950000000000003" customHeight="1">
      <c r="A34" s="86"/>
      <c r="B34" s="89"/>
      <c r="C34" s="89"/>
      <c r="D34" s="6" t="s">
        <v>292</v>
      </c>
      <c r="E34" s="7">
        <v>7.5</v>
      </c>
      <c r="F34" s="47">
        <f t="shared" si="1"/>
        <v>0</v>
      </c>
      <c r="G34" s="93"/>
    </row>
    <row r="35" spans="1:7" ht="39.950000000000003" customHeight="1">
      <c r="A35" s="86"/>
      <c r="B35" s="89"/>
      <c r="C35" s="89"/>
      <c r="D35" s="6" t="s">
        <v>167</v>
      </c>
      <c r="E35" s="7">
        <v>2.5</v>
      </c>
      <c r="F35" s="47">
        <f t="shared" si="1"/>
        <v>0</v>
      </c>
      <c r="G35" s="93"/>
    </row>
    <row r="36" spans="1:7" ht="39.950000000000003" customHeight="1">
      <c r="A36" s="86"/>
      <c r="B36" s="89"/>
      <c r="C36" s="89"/>
      <c r="D36" s="6" t="s">
        <v>204</v>
      </c>
      <c r="E36" s="7">
        <v>0.25</v>
      </c>
      <c r="F36" s="47">
        <f t="shared" si="1"/>
        <v>0</v>
      </c>
      <c r="G36" s="93"/>
    </row>
    <row r="37" spans="1:7" ht="39.950000000000003" customHeight="1">
      <c r="A37" s="86"/>
      <c r="B37" s="89"/>
      <c r="C37" s="89"/>
      <c r="D37" s="6" t="s">
        <v>203</v>
      </c>
      <c r="E37" s="7">
        <v>0.25</v>
      </c>
      <c r="F37" s="47">
        <f t="shared" si="1"/>
        <v>0</v>
      </c>
      <c r="G37" s="93"/>
    </row>
    <row r="38" spans="1:7" ht="39.950000000000003" customHeight="1">
      <c r="A38" s="86"/>
      <c r="B38" s="89"/>
      <c r="C38" s="89"/>
      <c r="D38" s="6" t="s">
        <v>484</v>
      </c>
      <c r="E38" s="7">
        <v>0.25</v>
      </c>
      <c r="F38" s="47">
        <f t="shared" si="1"/>
        <v>0</v>
      </c>
      <c r="G38" s="93"/>
    </row>
    <row r="39" spans="1:7" ht="39.950000000000003" customHeight="1">
      <c r="A39" s="86"/>
      <c r="B39" s="89"/>
      <c r="C39" s="89"/>
      <c r="D39" s="6" t="s">
        <v>248</v>
      </c>
      <c r="E39" s="7">
        <v>0.12</v>
      </c>
      <c r="F39" s="47">
        <f t="shared" si="1"/>
        <v>0</v>
      </c>
      <c r="G39" s="93"/>
    </row>
    <row r="40" spans="1:7" ht="39.950000000000003" customHeight="1">
      <c r="A40" s="86"/>
      <c r="B40" s="89"/>
      <c r="C40" s="89"/>
      <c r="D40" s="6" t="s">
        <v>177</v>
      </c>
      <c r="E40" s="7">
        <v>0.12</v>
      </c>
      <c r="F40" s="47">
        <f t="shared" si="1"/>
        <v>0</v>
      </c>
      <c r="G40" s="93"/>
    </row>
    <row r="41" spans="1:7" ht="39.950000000000003" customHeight="1">
      <c r="A41" s="86"/>
      <c r="B41" s="89"/>
      <c r="C41" s="90"/>
      <c r="D41" s="6" t="s">
        <v>273</v>
      </c>
      <c r="E41" s="7">
        <v>0.12</v>
      </c>
      <c r="F41" s="47">
        <f t="shared" si="1"/>
        <v>0</v>
      </c>
      <c r="G41" s="92"/>
    </row>
    <row r="42" spans="1:7" ht="39.950000000000003" customHeight="1">
      <c r="A42" s="86"/>
      <c r="B42" s="90"/>
      <c r="C42" s="11" t="s">
        <v>186</v>
      </c>
      <c r="D42" s="6" t="s">
        <v>187</v>
      </c>
      <c r="E42" s="7">
        <v>25</v>
      </c>
      <c r="F42" s="47">
        <f t="shared" si="1"/>
        <v>0</v>
      </c>
      <c r="G42" s="46" t="s">
        <v>13</v>
      </c>
    </row>
    <row r="43" spans="1:7" ht="39.950000000000003" customHeight="1">
      <c r="A43" s="86"/>
      <c r="B43" s="88" t="s">
        <v>188</v>
      </c>
      <c r="C43" s="11" t="s">
        <v>485</v>
      </c>
      <c r="D43" s="6" t="s">
        <v>486</v>
      </c>
      <c r="E43" s="7">
        <v>62.5</v>
      </c>
      <c r="F43" s="47">
        <f t="shared" si="0"/>
        <v>0</v>
      </c>
      <c r="G43" s="10" t="s">
        <v>334</v>
      </c>
    </row>
    <row r="44" spans="1:7" ht="39.950000000000003" customHeight="1">
      <c r="A44" s="87"/>
      <c r="B44" s="90"/>
      <c r="C44" s="11" t="s">
        <v>191</v>
      </c>
      <c r="D44" s="6" t="s">
        <v>192</v>
      </c>
      <c r="E44" s="7">
        <v>200</v>
      </c>
      <c r="F44" s="47">
        <f t="shared" si="0"/>
        <v>0</v>
      </c>
      <c r="G44" s="46" t="s">
        <v>13</v>
      </c>
    </row>
  </sheetData>
  <sheetProtection formatRows="0" insertRows="0" deleteRows="0"/>
  <mergeCells count="24">
    <mergeCell ref="G24:G30"/>
    <mergeCell ref="G31:G41"/>
    <mergeCell ref="B43:B44"/>
    <mergeCell ref="A7:A44"/>
    <mergeCell ref="B7:B42"/>
    <mergeCell ref="C7:C16"/>
    <mergeCell ref="C17:C23"/>
    <mergeCell ref="C24:C30"/>
    <mergeCell ref="C31:C41"/>
    <mergeCell ref="G7:G16"/>
    <mergeCell ref="G17:G23"/>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G29"/>
  <sheetViews>
    <sheetView showGridLines="0" view="pageBreakPreview" topLeftCell="A16" zoomScale="55" zoomScaleNormal="70" zoomScaleSheetLayoutView="55" workbookViewId="0">
      <selection activeCell="C29" sqref="C29"/>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491</v>
      </c>
      <c r="B7" s="88" t="s">
        <v>14</v>
      </c>
      <c r="C7" s="88" t="s">
        <v>224</v>
      </c>
      <c r="D7" s="6" t="s">
        <v>153</v>
      </c>
      <c r="E7" s="7">
        <v>62.5</v>
      </c>
      <c r="F7" s="47">
        <f t="shared" ref="F7:F29" si="0">$C$3*E7</f>
        <v>0</v>
      </c>
      <c r="G7" s="91" t="s">
        <v>225</v>
      </c>
    </row>
    <row r="8" spans="1:7" ht="39.950000000000003" customHeight="1">
      <c r="A8" s="86"/>
      <c r="B8" s="89"/>
      <c r="C8" s="90"/>
      <c r="D8" s="6" t="s">
        <v>226</v>
      </c>
      <c r="E8" s="7">
        <v>6.25</v>
      </c>
      <c r="F8" s="47">
        <f t="shared" si="0"/>
        <v>0</v>
      </c>
      <c r="G8" s="92"/>
    </row>
    <row r="9" spans="1:7" ht="39.950000000000003" customHeight="1">
      <c r="A9" s="86"/>
      <c r="B9" s="89"/>
      <c r="C9" s="88" t="s">
        <v>411</v>
      </c>
      <c r="D9" s="6" t="s">
        <v>400</v>
      </c>
      <c r="E9" s="7">
        <v>25</v>
      </c>
      <c r="F9" s="47">
        <f t="shared" si="0"/>
        <v>0</v>
      </c>
      <c r="G9" s="91" t="s">
        <v>412</v>
      </c>
    </row>
    <row r="10" spans="1:7" ht="39.950000000000003" customHeight="1">
      <c r="A10" s="86"/>
      <c r="B10" s="89"/>
      <c r="C10" s="89"/>
      <c r="D10" s="6" t="s">
        <v>183</v>
      </c>
      <c r="E10" s="7">
        <v>12.5</v>
      </c>
      <c r="F10" s="47">
        <f t="shared" si="0"/>
        <v>0</v>
      </c>
      <c r="G10" s="93"/>
    </row>
    <row r="11" spans="1:7" ht="39.950000000000003" customHeight="1">
      <c r="A11" s="86"/>
      <c r="B11" s="89"/>
      <c r="C11" s="89"/>
      <c r="D11" s="6" t="s">
        <v>395</v>
      </c>
      <c r="E11" s="7">
        <v>6.25</v>
      </c>
      <c r="F11" s="47">
        <f t="shared" si="0"/>
        <v>0</v>
      </c>
      <c r="G11" s="93"/>
    </row>
    <row r="12" spans="1:7" ht="39.950000000000003" customHeight="1">
      <c r="A12" s="86"/>
      <c r="B12" s="89"/>
      <c r="C12" s="89"/>
      <c r="D12" s="6" t="s">
        <v>413</v>
      </c>
      <c r="E12" s="7">
        <v>3.75</v>
      </c>
      <c r="F12" s="47">
        <f t="shared" si="0"/>
        <v>0</v>
      </c>
      <c r="G12" s="93"/>
    </row>
    <row r="13" spans="1:7" ht="39.950000000000003" customHeight="1">
      <c r="A13" s="86"/>
      <c r="B13" s="89"/>
      <c r="C13" s="89"/>
      <c r="D13" s="6" t="s">
        <v>159</v>
      </c>
      <c r="E13" s="7">
        <v>1.25</v>
      </c>
      <c r="F13" s="47">
        <f t="shared" si="0"/>
        <v>0</v>
      </c>
      <c r="G13" s="93"/>
    </row>
    <row r="14" spans="1:7" ht="39.950000000000003" customHeight="1">
      <c r="A14" s="86"/>
      <c r="B14" s="89"/>
      <c r="C14" s="89"/>
      <c r="D14" s="6" t="s">
        <v>160</v>
      </c>
      <c r="E14" s="7">
        <v>1.25</v>
      </c>
      <c r="F14" s="47">
        <f t="shared" si="0"/>
        <v>0</v>
      </c>
      <c r="G14" s="93"/>
    </row>
    <row r="15" spans="1:7" ht="39.950000000000003" customHeight="1">
      <c r="A15" s="86"/>
      <c r="B15" s="89"/>
      <c r="C15" s="89"/>
      <c r="D15" s="6" t="s">
        <v>177</v>
      </c>
      <c r="E15" s="7">
        <v>0.62</v>
      </c>
      <c r="F15" s="47">
        <f t="shared" si="0"/>
        <v>0</v>
      </c>
      <c r="G15" s="93"/>
    </row>
    <row r="16" spans="1:7" ht="39.950000000000003" customHeight="1">
      <c r="A16" s="86"/>
      <c r="B16" s="89"/>
      <c r="C16" s="90"/>
      <c r="D16" s="6" t="s">
        <v>163</v>
      </c>
      <c r="E16" s="7">
        <v>0.25</v>
      </c>
      <c r="F16" s="47">
        <f t="shared" si="0"/>
        <v>0</v>
      </c>
      <c r="G16" s="92"/>
    </row>
    <row r="17" spans="1:7" ht="39.950000000000003" customHeight="1">
      <c r="A17" s="86"/>
      <c r="B17" s="89"/>
      <c r="C17" s="88" t="s">
        <v>495</v>
      </c>
      <c r="D17" s="6" t="s">
        <v>183</v>
      </c>
      <c r="E17" s="7">
        <v>56.25</v>
      </c>
      <c r="F17" s="47">
        <f t="shared" si="0"/>
        <v>0</v>
      </c>
      <c r="G17" s="91" t="s">
        <v>496</v>
      </c>
    </row>
    <row r="18" spans="1:7" ht="39.950000000000003" customHeight="1">
      <c r="A18" s="86"/>
      <c r="B18" s="89"/>
      <c r="C18" s="89"/>
      <c r="D18" s="6" t="s">
        <v>241</v>
      </c>
      <c r="E18" s="7">
        <v>5</v>
      </c>
      <c r="F18" s="47">
        <f t="shared" si="0"/>
        <v>0</v>
      </c>
      <c r="G18" s="93"/>
    </row>
    <row r="19" spans="1:7" ht="39.950000000000003" customHeight="1">
      <c r="A19" s="86"/>
      <c r="B19" s="89"/>
      <c r="C19" s="89"/>
      <c r="D19" s="6" t="s">
        <v>170</v>
      </c>
      <c r="E19" s="7">
        <v>1.25</v>
      </c>
      <c r="F19" s="47">
        <f t="shared" si="0"/>
        <v>0</v>
      </c>
      <c r="G19" s="93"/>
    </row>
    <row r="20" spans="1:7" ht="39.950000000000003" customHeight="1">
      <c r="A20" s="86"/>
      <c r="B20" s="89"/>
      <c r="C20" s="90"/>
      <c r="D20" s="6" t="s">
        <v>204</v>
      </c>
      <c r="E20" s="7">
        <v>0.62</v>
      </c>
      <c r="F20" s="47">
        <f t="shared" si="0"/>
        <v>0</v>
      </c>
      <c r="G20" s="92"/>
    </row>
    <row r="21" spans="1:7" ht="39.950000000000003" customHeight="1">
      <c r="A21" s="86"/>
      <c r="B21" s="89"/>
      <c r="C21" s="88" t="s">
        <v>502</v>
      </c>
      <c r="D21" s="6" t="s">
        <v>307</v>
      </c>
      <c r="E21" s="7">
        <v>8.75</v>
      </c>
      <c r="F21" s="47">
        <f t="shared" si="0"/>
        <v>0</v>
      </c>
      <c r="G21" s="91" t="s">
        <v>497</v>
      </c>
    </row>
    <row r="22" spans="1:7" ht="39.950000000000003" customHeight="1">
      <c r="A22" s="86"/>
      <c r="B22" s="89"/>
      <c r="C22" s="89"/>
      <c r="D22" s="6" t="s">
        <v>237</v>
      </c>
      <c r="E22" s="7">
        <v>6.25</v>
      </c>
      <c r="F22" s="47">
        <f t="shared" si="0"/>
        <v>0</v>
      </c>
      <c r="G22" s="93"/>
    </row>
    <row r="23" spans="1:7" ht="39.950000000000003" customHeight="1">
      <c r="A23" s="86"/>
      <c r="B23" s="89"/>
      <c r="C23" s="89"/>
      <c r="D23" s="6" t="s">
        <v>241</v>
      </c>
      <c r="E23" s="7">
        <v>2.5</v>
      </c>
      <c r="F23" s="47">
        <f t="shared" si="0"/>
        <v>0</v>
      </c>
      <c r="G23" s="93"/>
    </row>
    <row r="24" spans="1:7" ht="39.950000000000003" customHeight="1">
      <c r="A24" s="86"/>
      <c r="B24" s="89"/>
      <c r="C24" s="89"/>
      <c r="D24" s="6" t="s">
        <v>169</v>
      </c>
      <c r="E24" s="7">
        <v>2.5</v>
      </c>
      <c r="F24" s="47">
        <f t="shared" si="0"/>
        <v>0</v>
      </c>
      <c r="G24" s="93"/>
    </row>
    <row r="25" spans="1:7" ht="39.950000000000003" customHeight="1">
      <c r="A25" s="86"/>
      <c r="B25" s="89"/>
      <c r="C25" s="89"/>
      <c r="D25" s="6" t="s">
        <v>170</v>
      </c>
      <c r="E25" s="7">
        <v>1.25</v>
      </c>
      <c r="F25" s="47">
        <f t="shared" si="0"/>
        <v>0</v>
      </c>
      <c r="G25" s="93"/>
    </row>
    <row r="26" spans="1:7" ht="39.950000000000003" customHeight="1">
      <c r="A26" s="86"/>
      <c r="B26" s="89"/>
      <c r="C26" s="90"/>
      <c r="D26" s="6" t="s">
        <v>216</v>
      </c>
      <c r="E26" s="7">
        <v>0.62</v>
      </c>
      <c r="F26" s="47">
        <f t="shared" si="0"/>
        <v>0</v>
      </c>
      <c r="G26" s="92"/>
    </row>
    <row r="27" spans="1:7" ht="39.950000000000003" customHeight="1">
      <c r="A27" s="86"/>
      <c r="B27" s="90"/>
      <c r="C27" s="11" t="s">
        <v>310</v>
      </c>
      <c r="D27" s="6" t="s">
        <v>311</v>
      </c>
      <c r="E27" s="7">
        <v>25</v>
      </c>
      <c r="F27" s="47">
        <f t="shared" si="0"/>
        <v>0</v>
      </c>
      <c r="G27" s="46" t="s">
        <v>13</v>
      </c>
    </row>
    <row r="28" spans="1:7" ht="39.950000000000003" customHeight="1">
      <c r="A28" s="86"/>
      <c r="B28" s="88" t="s">
        <v>188</v>
      </c>
      <c r="C28" s="11" t="s">
        <v>498</v>
      </c>
      <c r="D28" s="6" t="s">
        <v>499</v>
      </c>
      <c r="E28" s="7">
        <v>75</v>
      </c>
      <c r="F28" s="47">
        <f t="shared" si="0"/>
        <v>0</v>
      </c>
      <c r="G28" s="46" t="s">
        <v>334</v>
      </c>
    </row>
    <row r="29" spans="1:7" ht="39.950000000000003" customHeight="1">
      <c r="A29" s="87"/>
      <c r="B29" s="90"/>
      <c r="C29" s="11" t="s">
        <v>500</v>
      </c>
      <c r="D29" s="6" t="s">
        <v>501</v>
      </c>
      <c r="E29" s="7">
        <v>100</v>
      </c>
      <c r="F29" s="47">
        <f t="shared" si="0"/>
        <v>0</v>
      </c>
      <c r="G29" s="46" t="s">
        <v>13</v>
      </c>
    </row>
  </sheetData>
  <sheetProtection formatRows="0" insertRows="0" deleteRows="0"/>
  <mergeCells count="24">
    <mergeCell ref="G7:G8"/>
    <mergeCell ref="G21:G26"/>
    <mergeCell ref="B28:B29"/>
    <mergeCell ref="A7:A29"/>
    <mergeCell ref="B7:B27"/>
    <mergeCell ref="C7:C8"/>
    <mergeCell ref="C9:C16"/>
    <mergeCell ref="C17:C20"/>
    <mergeCell ref="C21:C26"/>
    <mergeCell ref="G17:G20"/>
    <mergeCell ref="G9:G16"/>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G41"/>
  <sheetViews>
    <sheetView showGridLines="0" view="pageBreakPreview" topLeftCell="A22" zoomScale="55" zoomScaleNormal="70" zoomScaleSheetLayoutView="55" workbookViewId="0">
      <selection activeCell="C41" sqref="C41:F41"/>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503</v>
      </c>
      <c r="B7" s="88" t="s">
        <v>14</v>
      </c>
      <c r="C7" s="88" t="s">
        <v>297</v>
      </c>
      <c r="D7" s="6" t="s">
        <v>153</v>
      </c>
      <c r="E7" s="7">
        <v>62.5</v>
      </c>
      <c r="F7" s="47">
        <f t="shared" ref="F7:F41" si="0">$C$3*E7</f>
        <v>0</v>
      </c>
      <c r="G7" s="91" t="s">
        <v>298</v>
      </c>
    </row>
    <row r="8" spans="1:7" ht="39.950000000000003" customHeight="1">
      <c r="A8" s="86"/>
      <c r="B8" s="89"/>
      <c r="C8" s="90"/>
      <c r="D8" s="6" t="s">
        <v>299</v>
      </c>
      <c r="E8" s="7">
        <v>6.25</v>
      </c>
      <c r="F8" s="47">
        <f t="shared" si="0"/>
        <v>0</v>
      </c>
      <c r="G8" s="92"/>
    </row>
    <row r="9" spans="1:7" ht="39.950000000000003" customHeight="1">
      <c r="A9" s="86"/>
      <c r="B9" s="89"/>
      <c r="C9" s="88" t="s">
        <v>504</v>
      </c>
      <c r="D9" s="6" t="s">
        <v>268</v>
      </c>
      <c r="E9" s="7">
        <v>18.75</v>
      </c>
      <c r="F9" s="47">
        <f t="shared" si="0"/>
        <v>0</v>
      </c>
      <c r="G9" s="91" t="s">
        <v>505</v>
      </c>
    </row>
    <row r="10" spans="1:7" ht="39.950000000000003" customHeight="1">
      <c r="A10" s="86"/>
      <c r="B10" s="89"/>
      <c r="C10" s="89"/>
      <c r="D10" s="6" t="s">
        <v>159</v>
      </c>
      <c r="E10" s="7">
        <v>2.5</v>
      </c>
      <c r="F10" s="47">
        <f t="shared" si="0"/>
        <v>0</v>
      </c>
      <c r="G10" s="93"/>
    </row>
    <row r="11" spans="1:7" ht="39.950000000000003" customHeight="1">
      <c r="A11" s="86"/>
      <c r="B11" s="89"/>
      <c r="C11" s="89"/>
      <c r="D11" s="6" t="s">
        <v>161</v>
      </c>
      <c r="E11" s="7">
        <v>1.25</v>
      </c>
      <c r="F11" s="47">
        <f t="shared" si="0"/>
        <v>0</v>
      </c>
      <c r="G11" s="93"/>
    </row>
    <row r="12" spans="1:7" ht="39.950000000000003" customHeight="1">
      <c r="A12" s="86"/>
      <c r="B12" s="89"/>
      <c r="C12" s="89"/>
      <c r="D12" s="6" t="s">
        <v>506</v>
      </c>
      <c r="E12" s="7">
        <v>1.25</v>
      </c>
      <c r="F12" s="47">
        <f t="shared" si="0"/>
        <v>0</v>
      </c>
      <c r="G12" s="93"/>
    </row>
    <row r="13" spans="1:7" ht="39.950000000000003" customHeight="1">
      <c r="A13" s="86"/>
      <c r="B13" s="89"/>
      <c r="C13" s="89"/>
      <c r="D13" s="6" t="s">
        <v>507</v>
      </c>
      <c r="E13" s="7">
        <v>1.25</v>
      </c>
      <c r="F13" s="47">
        <f t="shared" si="0"/>
        <v>0</v>
      </c>
      <c r="G13" s="93"/>
    </row>
    <row r="14" spans="1:7" ht="39.950000000000003" customHeight="1">
      <c r="A14" s="86"/>
      <c r="B14" s="89"/>
      <c r="C14" s="89"/>
      <c r="D14" s="6" t="s">
        <v>204</v>
      </c>
      <c r="E14" s="7">
        <v>0.62</v>
      </c>
      <c r="F14" s="47">
        <f t="shared" si="0"/>
        <v>0</v>
      </c>
      <c r="G14" s="93"/>
    </row>
    <row r="15" spans="1:7" ht="39.950000000000003" customHeight="1">
      <c r="A15" s="86"/>
      <c r="B15" s="89"/>
      <c r="C15" s="89"/>
      <c r="D15" s="6" t="s">
        <v>177</v>
      </c>
      <c r="E15" s="7">
        <v>0.62</v>
      </c>
      <c r="F15" s="47">
        <f t="shared" si="0"/>
        <v>0</v>
      </c>
      <c r="G15" s="93"/>
    </row>
    <row r="16" spans="1:7" ht="39.950000000000003" customHeight="1">
      <c r="A16" s="86"/>
      <c r="B16" s="89"/>
      <c r="C16" s="90"/>
      <c r="D16" s="6" t="s">
        <v>216</v>
      </c>
      <c r="E16" s="7">
        <v>0.25</v>
      </c>
      <c r="F16" s="47">
        <f t="shared" si="0"/>
        <v>0</v>
      </c>
      <c r="G16" s="92"/>
    </row>
    <row r="17" spans="1:7" ht="39.950000000000003" customHeight="1">
      <c r="A17" s="86"/>
      <c r="B17" s="89"/>
      <c r="C17" s="88" t="s">
        <v>508</v>
      </c>
      <c r="D17" s="6" t="s">
        <v>393</v>
      </c>
      <c r="E17" s="7">
        <v>50</v>
      </c>
      <c r="F17" s="47">
        <f t="shared" si="0"/>
        <v>0</v>
      </c>
      <c r="G17" s="91" t="s">
        <v>509</v>
      </c>
    </row>
    <row r="18" spans="1:7" ht="39.950000000000003" customHeight="1">
      <c r="A18" s="86"/>
      <c r="B18" s="89"/>
      <c r="C18" s="89"/>
      <c r="D18" s="6" t="s">
        <v>510</v>
      </c>
      <c r="E18" s="7">
        <v>6.25</v>
      </c>
      <c r="F18" s="47">
        <f t="shared" si="0"/>
        <v>0</v>
      </c>
      <c r="G18" s="93"/>
    </row>
    <row r="19" spans="1:7" ht="39.950000000000003" customHeight="1">
      <c r="A19" s="86"/>
      <c r="B19" s="89"/>
      <c r="C19" s="89"/>
      <c r="D19" s="6" t="s">
        <v>511</v>
      </c>
      <c r="E19" s="7">
        <v>6.25</v>
      </c>
      <c r="F19" s="47">
        <f t="shared" si="0"/>
        <v>0</v>
      </c>
      <c r="G19" s="93"/>
    </row>
    <row r="20" spans="1:7" ht="39.950000000000003" customHeight="1">
      <c r="A20" s="86"/>
      <c r="B20" s="89"/>
      <c r="C20" s="89"/>
      <c r="D20" s="6" t="s">
        <v>159</v>
      </c>
      <c r="E20" s="7">
        <v>3.75</v>
      </c>
      <c r="F20" s="47">
        <f t="shared" si="0"/>
        <v>0</v>
      </c>
      <c r="G20" s="93"/>
    </row>
    <row r="21" spans="1:7" ht="39.950000000000003" customHeight="1">
      <c r="A21" s="86"/>
      <c r="B21" s="89"/>
      <c r="C21" s="89"/>
      <c r="D21" s="6" t="s">
        <v>169</v>
      </c>
      <c r="E21" s="7">
        <v>2.5</v>
      </c>
      <c r="F21" s="47">
        <f t="shared" si="0"/>
        <v>0</v>
      </c>
      <c r="G21" s="93"/>
    </row>
    <row r="22" spans="1:7" ht="39.950000000000003" customHeight="1">
      <c r="A22" s="86"/>
      <c r="B22" s="89"/>
      <c r="C22" s="89"/>
      <c r="D22" s="6" t="s">
        <v>247</v>
      </c>
      <c r="E22" s="7">
        <v>1.88</v>
      </c>
      <c r="F22" s="47">
        <f t="shared" si="0"/>
        <v>0</v>
      </c>
      <c r="G22" s="93"/>
    </row>
    <row r="23" spans="1:7" ht="39.950000000000003" customHeight="1">
      <c r="A23" s="86"/>
      <c r="B23" s="89"/>
      <c r="C23" s="89"/>
      <c r="D23" s="6" t="s">
        <v>512</v>
      </c>
      <c r="E23" s="7">
        <v>1.25</v>
      </c>
      <c r="F23" s="47">
        <f t="shared" si="0"/>
        <v>0</v>
      </c>
      <c r="G23" s="93"/>
    </row>
    <row r="24" spans="1:7" ht="39.950000000000003" customHeight="1">
      <c r="A24" s="86"/>
      <c r="B24" s="89"/>
      <c r="C24" s="89"/>
      <c r="D24" s="6" t="s">
        <v>177</v>
      </c>
      <c r="E24" s="7">
        <v>0.62</v>
      </c>
      <c r="F24" s="47">
        <f t="shared" si="0"/>
        <v>0</v>
      </c>
      <c r="G24" s="93"/>
    </row>
    <row r="25" spans="1:7" ht="39.950000000000003" customHeight="1">
      <c r="A25" s="86"/>
      <c r="B25" s="89"/>
      <c r="C25" s="90"/>
      <c r="D25" s="6" t="s">
        <v>216</v>
      </c>
      <c r="E25" s="7">
        <v>0.62</v>
      </c>
      <c r="F25" s="47">
        <f t="shared" si="0"/>
        <v>0</v>
      </c>
      <c r="G25" s="92"/>
    </row>
    <row r="26" spans="1:7" ht="39.950000000000003" customHeight="1">
      <c r="A26" s="86"/>
      <c r="B26" s="89"/>
      <c r="C26" s="88" t="s">
        <v>513</v>
      </c>
      <c r="D26" s="6" t="s">
        <v>351</v>
      </c>
      <c r="E26" s="7">
        <v>25</v>
      </c>
      <c r="F26" s="47">
        <f t="shared" si="0"/>
        <v>0</v>
      </c>
      <c r="G26" s="91" t="s">
        <v>514</v>
      </c>
    </row>
    <row r="27" spans="1:7" ht="39.950000000000003" customHeight="1">
      <c r="A27" s="86"/>
      <c r="B27" s="89"/>
      <c r="C27" s="89"/>
      <c r="D27" s="6" t="s">
        <v>272</v>
      </c>
      <c r="E27" s="7">
        <v>2.5</v>
      </c>
      <c r="F27" s="47">
        <f t="shared" si="0"/>
        <v>0</v>
      </c>
      <c r="G27" s="93"/>
    </row>
    <row r="28" spans="1:7" ht="39.950000000000003" customHeight="1">
      <c r="A28" s="86"/>
      <c r="B28" s="89"/>
      <c r="C28" s="89"/>
      <c r="D28" s="6" t="s">
        <v>203</v>
      </c>
      <c r="E28" s="7">
        <v>2.5</v>
      </c>
      <c r="F28" s="47">
        <f t="shared" si="0"/>
        <v>0</v>
      </c>
      <c r="G28" s="93"/>
    </row>
    <row r="29" spans="1:7" ht="39.950000000000003" customHeight="1">
      <c r="A29" s="86"/>
      <c r="B29" s="89"/>
      <c r="C29" s="89"/>
      <c r="D29" s="6" t="s">
        <v>169</v>
      </c>
      <c r="E29" s="7">
        <v>1.25</v>
      </c>
      <c r="F29" s="47">
        <f t="shared" si="0"/>
        <v>0</v>
      </c>
      <c r="G29" s="93"/>
    </row>
    <row r="30" spans="1:7" ht="39.950000000000003" customHeight="1">
      <c r="A30" s="86"/>
      <c r="B30" s="89"/>
      <c r="C30" s="89"/>
      <c r="D30" s="6" t="s">
        <v>177</v>
      </c>
      <c r="E30" s="7">
        <v>0.62</v>
      </c>
      <c r="F30" s="47">
        <f t="shared" si="0"/>
        <v>0</v>
      </c>
      <c r="G30" s="93"/>
    </row>
    <row r="31" spans="1:7" ht="39.950000000000003" customHeight="1">
      <c r="A31" s="86"/>
      <c r="B31" s="89"/>
      <c r="C31" s="90"/>
      <c r="D31" s="6" t="s">
        <v>273</v>
      </c>
      <c r="E31" s="7">
        <v>0.25</v>
      </c>
      <c r="F31" s="47">
        <f t="shared" si="0"/>
        <v>0</v>
      </c>
      <c r="G31" s="92"/>
    </row>
    <row r="32" spans="1:7" ht="39.950000000000003" customHeight="1">
      <c r="A32" s="86"/>
      <c r="B32" s="89"/>
      <c r="C32" s="88" t="s">
        <v>515</v>
      </c>
      <c r="D32" s="6" t="s">
        <v>300</v>
      </c>
      <c r="E32" s="7">
        <v>43.75</v>
      </c>
      <c r="F32" s="47">
        <f t="shared" si="0"/>
        <v>0</v>
      </c>
      <c r="G32" s="91" t="s">
        <v>516</v>
      </c>
    </row>
    <row r="33" spans="1:7" ht="39.950000000000003" customHeight="1">
      <c r="A33" s="86"/>
      <c r="B33" s="89"/>
      <c r="C33" s="89"/>
      <c r="D33" s="6" t="s">
        <v>209</v>
      </c>
      <c r="E33" s="7">
        <v>3.75</v>
      </c>
      <c r="F33" s="47">
        <f t="shared" si="0"/>
        <v>0</v>
      </c>
      <c r="G33" s="93"/>
    </row>
    <row r="34" spans="1:7" ht="39.950000000000003" customHeight="1">
      <c r="A34" s="86"/>
      <c r="B34" s="89"/>
      <c r="C34" s="89"/>
      <c r="D34" s="6" t="s">
        <v>204</v>
      </c>
      <c r="E34" s="7">
        <v>1.25</v>
      </c>
      <c r="F34" s="47">
        <f t="shared" si="0"/>
        <v>0</v>
      </c>
      <c r="G34" s="93"/>
    </row>
    <row r="35" spans="1:7" ht="39.950000000000003" customHeight="1">
      <c r="A35" s="86"/>
      <c r="B35" s="89"/>
      <c r="C35" s="89"/>
      <c r="D35" s="6" t="s">
        <v>517</v>
      </c>
      <c r="E35" s="7">
        <v>0.62</v>
      </c>
      <c r="F35" s="47">
        <f t="shared" si="0"/>
        <v>0</v>
      </c>
      <c r="G35" s="93"/>
    </row>
    <row r="36" spans="1:7" ht="39.950000000000003" customHeight="1">
      <c r="A36" s="86"/>
      <c r="B36" s="89"/>
      <c r="C36" s="89"/>
      <c r="D36" s="6" t="s">
        <v>203</v>
      </c>
      <c r="E36" s="7">
        <v>0.38</v>
      </c>
      <c r="F36" s="47">
        <f t="shared" si="0"/>
        <v>0</v>
      </c>
      <c r="G36" s="93"/>
    </row>
    <row r="37" spans="1:7" ht="39.950000000000003" customHeight="1">
      <c r="A37" s="86"/>
      <c r="B37" s="89"/>
      <c r="C37" s="89"/>
      <c r="D37" s="6" t="s">
        <v>215</v>
      </c>
      <c r="E37" s="7">
        <v>0.25</v>
      </c>
      <c r="F37" s="47">
        <f t="shared" si="0"/>
        <v>0</v>
      </c>
      <c r="G37" s="93"/>
    </row>
    <row r="38" spans="1:7" ht="39.950000000000003" customHeight="1">
      <c r="A38" s="86"/>
      <c r="B38" s="89"/>
      <c r="C38" s="90"/>
      <c r="D38" s="6" t="s">
        <v>177</v>
      </c>
      <c r="E38" s="7">
        <v>0.25</v>
      </c>
      <c r="F38" s="47">
        <f t="shared" si="0"/>
        <v>0</v>
      </c>
      <c r="G38" s="92"/>
    </row>
    <row r="39" spans="1:7" ht="39.950000000000003" customHeight="1">
      <c r="A39" s="86"/>
      <c r="B39" s="90"/>
      <c r="C39" s="11" t="s">
        <v>310</v>
      </c>
      <c r="D39" s="6" t="s">
        <v>311</v>
      </c>
      <c r="E39" s="7">
        <v>25</v>
      </c>
      <c r="F39" s="47">
        <f t="shared" si="0"/>
        <v>0</v>
      </c>
      <c r="G39" s="46" t="s">
        <v>13</v>
      </c>
    </row>
    <row r="40" spans="1:7" ht="39.950000000000003" customHeight="1">
      <c r="A40" s="86"/>
      <c r="B40" s="88" t="s">
        <v>188</v>
      </c>
      <c r="C40" s="11" t="s">
        <v>518</v>
      </c>
      <c r="D40" s="6" t="s">
        <v>354</v>
      </c>
      <c r="E40" s="7">
        <v>62.5</v>
      </c>
      <c r="F40" s="47">
        <f t="shared" si="0"/>
        <v>0</v>
      </c>
      <c r="G40" s="46" t="s">
        <v>334</v>
      </c>
    </row>
    <row r="41" spans="1:7" ht="39.950000000000003" customHeight="1">
      <c r="A41" s="87"/>
      <c r="B41" s="90"/>
      <c r="C41" s="11" t="s">
        <v>191</v>
      </c>
      <c r="D41" s="6" t="s">
        <v>192</v>
      </c>
      <c r="E41" s="7">
        <v>200</v>
      </c>
      <c r="F41" s="47">
        <f t="shared" si="0"/>
        <v>0</v>
      </c>
      <c r="G41" s="46" t="s">
        <v>13</v>
      </c>
    </row>
  </sheetData>
  <sheetProtection formatRows="0" insertRows="0" deleteRows="0"/>
  <mergeCells count="26">
    <mergeCell ref="G17:G25"/>
    <mergeCell ref="G9:G16"/>
    <mergeCell ref="G7:G8"/>
    <mergeCell ref="G26:G31"/>
    <mergeCell ref="C32:C38"/>
    <mergeCell ref="G32:G38"/>
    <mergeCell ref="B40:B41"/>
    <mergeCell ref="A7:A41"/>
    <mergeCell ref="B7:B39"/>
    <mergeCell ref="C7:C8"/>
    <mergeCell ref="C9:C16"/>
    <mergeCell ref="C17:C25"/>
    <mergeCell ref="C26:C31"/>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G38"/>
  <sheetViews>
    <sheetView showGridLines="0" view="pageBreakPreview" topLeftCell="A20" zoomScale="55" zoomScaleNormal="70" zoomScaleSheetLayoutView="55" workbookViewId="0">
      <selection activeCell="E38" sqref="E38"/>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519</v>
      </c>
      <c r="B7" s="88" t="s">
        <v>14</v>
      </c>
      <c r="C7" s="88" t="s">
        <v>520</v>
      </c>
      <c r="D7" s="6" t="s">
        <v>521</v>
      </c>
      <c r="E7" s="7">
        <v>62.5</v>
      </c>
      <c r="F7" s="47">
        <f t="shared" ref="F7:F38" si="0">$C$3*E7</f>
        <v>0</v>
      </c>
      <c r="G7" s="94" t="s">
        <v>522</v>
      </c>
    </row>
    <row r="8" spans="1:7" ht="39.950000000000003" customHeight="1">
      <c r="A8" s="86"/>
      <c r="B8" s="89"/>
      <c r="C8" s="89"/>
      <c r="D8" s="6" t="s">
        <v>213</v>
      </c>
      <c r="E8" s="7">
        <v>12.5</v>
      </c>
      <c r="F8" s="47">
        <f t="shared" si="0"/>
        <v>0</v>
      </c>
      <c r="G8" s="95"/>
    </row>
    <row r="9" spans="1:7" ht="39.950000000000003" customHeight="1">
      <c r="A9" s="86"/>
      <c r="B9" s="89"/>
      <c r="C9" s="89"/>
      <c r="D9" s="6" t="s">
        <v>181</v>
      </c>
      <c r="E9" s="7">
        <v>12.5</v>
      </c>
      <c r="F9" s="47">
        <f t="shared" si="0"/>
        <v>0</v>
      </c>
      <c r="G9" s="95"/>
    </row>
    <row r="10" spans="1:7" ht="39.950000000000003" customHeight="1">
      <c r="A10" s="86"/>
      <c r="B10" s="89"/>
      <c r="C10" s="89"/>
      <c r="D10" s="6" t="s">
        <v>202</v>
      </c>
      <c r="E10" s="7">
        <v>6.25</v>
      </c>
      <c r="F10" s="47">
        <f t="shared" si="0"/>
        <v>0</v>
      </c>
      <c r="G10" s="95"/>
    </row>
    <row r="11" spans="1:7" ht="39.950000000000003" customHeight="1">
      <c r="A11" s="86"/>
      <c r="B11" s="89"/>
      <c r="C11" s="89"/>
      <c r="D11" s="6" t="s">
        <v>169</v>
      </c>
      <c r="E11" s="7">
        <v>2.5</v>
      </c>
      <c r="F11" s="47">
        <f t="shared" si="0"/>
        <v>0</v>
      </c>
      <c r="G11" s="95"/>
    </row>
    <row r="12" spans="1:7" ht="39.950000000000003" customHeight="1">
      <c r="A12" s="86"/>
      <c r="B12" s="89"/>
      <c r="C12" s="89"/>
      <c r="D12" s="6" t="s">
        <v>243</v>
      </c>
      <c r="E12" s="7">
        <v>0.62</v>
      </c>
      <c r="F12" s="47">
        <f t="shared" si="0"/>
        <v>0</v>
      </c>
      <c r="G12" s="95"/>
    </row>
    <row r="13" spans="1:7" ht="39.950000000000003" customHeight="1">
      <c r="A13" s="86"/>
      <c r="B13" s="89"/>
      <c r="C13" s="90"/>
      <c r="D13" s="6" t="s">
        <v>185</v>
      </c>
      <c r="E13" s="7">
        <v>0.12</v>
      </c>
      <c r="F13" s="47">
        <f t="shared" si="0"/>
        <v>0</v>
      </c>
      <c r="G13" s="96"/>
    </row>
    <row r="14" spans="1:7" ht="39.950000000000003" customHeight="1">
      <c r="A14" s="86"/>
      <c r="B14" s="89"/>
      <c r="C14" s="88" t="s">
        <v>523</v>
      </c>
      <c r="D14" s="6" t="s">
        <v>524</v>
      </c>
      <c r="E14" s="7">
        <v>25</v>
      </c>
      <c r="F14" s="47">
        <f t="shared" si="0"/>
        <v>0</v>
      </c>
      <c r="G14" s="91" t="s">
        <v>537</v>
      </c>
    </row>
    <row r="15" spans="1:7" ht="39.950000000000003" customHeight="1">
      <c r="A15" s="86"/>
      <c r="B15" s="89"/>
      <c r="C15" s="89"/>
      <c r="D15" s="6" t="s">
        <v>525</v>
      </c>
      <c r="E15" s="7">
        <v>6.25</v>
      </c>
      <c r="F15" s="47">
        <f t="shared" si="0"/>
        <v>0</v>
      </c>
      <c r="G15" s="93"/>
    </row>
    <row r="16" spans="1:7" ht="39.950000000000003" customHeight="1">
      <c r="A16" s="86"/>
      <c r="B16" s="89"/>
      <c r="C16" s="89"/>
      <c r="D16" s="6" t="s">
        <v>245</v>
      </c>
      <c r="E16" s="7">
        <v>6.25</v>
      </c>
      <c r="F16" s="47">
        <f t="shared" si="0"/>
        <v>0</v>
      </c>
      <c r="G16" s="93"/>
    </row>
    <row r="17" spans="1:7" ht="39.950000000000003" customHeight="1">
      <c r="A17" s="86"/>
      <c r="B17" s="89"/>
      <c r="C17" s="89"/>
      <c r="D17" s="6" t="s">
        <v>526</v>
      </c>
      <c r="E17" s="7">
        <v>6.25</v>
      </c>
      <c r="F17" s="47">
        <f t="shared" si="0"/>
        <v>0</v>
      </c>
      <c r="G17" s="93"/>
    </row>
    <row r="18" spans="1:7" ht="39.950000000000003" customHeight="1">
      <c r="A18" s="86"/>
      <c r="B18" s="89"/>
      <c r="C18" s="89"/>
      <c r="D18" s="6" t="s">
        <v>527</v>
      </c>
      <c r="E18" s="7">
        <v>6.25</v>
      </c>
      <c r="F18" s="47">
        <f t="shared" si="0"/>
        <v>0</v>
      </c>
      <c r="G18" s="93"/>
    </row>
    <row r="19" spans="1:7" ht="39.950000000000003" customHeight="1">
      <c r="A19" s="86"/>
      <c r="B19" s="89"/>
      <c r="C19" s="89"/>
      <c r="D19" s="6" t="s">
        <v>209</v>
      </c>
      <c r="E19" s="7">
        <v>3.75</v>
      </c>
      <c r="F19" s="47">
        <f t="shared" si="0"/>
        <v>0</v>
      </c>
      <c r="G19" s="93"/>
    </row>
    <row r="20" spans="1:7" ht="39.950000000000003" customHeight="1">
      <c r="A20" s="86"/>
      <c r="B20" s="89"/>
      <c r="C20" s="89"/>
      <c r="D20" s="6" t="s">
        <v>272</v>
      </c>
      <c r="E20" s="7">
        <v>1.25</v>
      </c>
      <c r="F20" s="47">
        <f t="shared" si="0"/>
        <v>0</v>
      </c>
      <c r="G20" s="93"/>
    </row>
    <row r="21" spans="1:7" ht="39.950000000000003" customHeight="1">
      <c r="A21" s="86"/>
      <c r="B21" s="89"/>
      <c r="C21" s="89"/>
      <c r="D21" s="6" t="s">
        <v>215</v>
      </c>
      <c r="E21" s="7">
        <v>0.62</v>
      </c>
      <c r="F21" s="47">
        <f t="shared" si="0"/>
        <v>0</v>
      </c>
      <c r="G21" s="93"/>
    </row>
    <row r="22" spans="1:7" ht="39.950000000000003" customHeight="1">
      <c r="A22" s="86"/>
      <c r="B22" s="89"/>
      <c r="C22" s="89"/>
      <c r="D22" s="6" t="s">
        <v>204</v>
      </c>
      <c r="E22" s="7">
        <v>0.62</v>
      </c>
      <c r="F22" s="47">
        <f t="shared" si="0"/>
        <v>0</v>
      </c>
      <c r="G22" s="93"/>
    </row>
    <row r="23" spans="1:7" ht="39.950000000000003" customHeight="1">
      <c r="A23" s="86"/>
      <c r="B23" s="89"/>
      <c r="C23" s="89"/>
      <c r="D23" s="6" t="s">
        <v>185</v>
      </c>
      <c r="E23" s="7">
        <v>0.62</v>
      </c>
      <c r="F23" s="47">
        <f t="shared" si="0"/>
        <v>0</v>
      </c>
      <c r="G23" s="93"/>
    </row>
    <row r="24" spans="1:7" ht="39.950000000000003" customHeight="1">
      <c r="A24" s="86"/>
      <c r="B24" s="89"/>
      <c r="C24" s="90"/>
      <c r="D24" s="6" t="s">
        <v>434</v>
      </c>
      <c r="E24" s="7">
        <v>0.12</v>
      </c>
      <c r="F24" s="47">
        <f t="shared" si="0"/>
        <v>0</v>
      </c>
      <c r="G24" s="92"/>
    </row>
    <row r="25" spans="1:7" ht="39.950000000000003" customHeight="1">
      <c r="A25" s="86"/>
      <c r="B25" s="89"/>
      <c r="C25" s="88" t="s">
        <v>528</v>
      </c>
      <c r="D25" s="6" t="s">
        <v>218</v>
      </c>
      <c r="E25" s="7">
        <v>43.75</v>
      </c>
      <c r="F25" s="47">
        <f t="shared" si="0"/>
        <v>0</v>
      </c>
      <c r="G25" s="91" t="s">
        <v>529</v>
      </c>
    </row>
    <row r="26" spans="1:7" ht="39.950000000000003" customHeight="1">
      <c r="A26" s="86"/>
      <c r="B26" s="89"/>
      <c r="C26" s="89"/>
      <c r="D26" s="6" t="s">
        <v>183</v>
      </c>
      <c r="E26" s="7">
        <v>12.5</v>
      </c>
      <c r="F26" s="47">
        <f t="shared" si="0"/>
        <v>0</v>
      </c>
      <c r="G26" s="93"/>
    </row>
    <row r="27" spans="1:7" ht="39.950000000000003" customHeight="1">
      <c r="A27" s="86"/>
      <c r="B27" s="89"/>
      <c r="C27" s="89"/>
      <c r="D27" s="6" t="s">
        <v>530</v>
      </c>
      <c r="E27" s="7">
        <v>6.25</v>
      </c>
      <c r="F27" s="47">
        <f t="shared" si="0"/>
        <v>0</v>
      </c>
      <c r="G27" s="93"/>
    </row>
    <row r="28" spans="1:7" ht="39.950000000000003" customHeight="1">
      <c r="A28" s="86"/>
      <c r="B28" s="89"/>
      <c r="C28" s="89"/>
      <c r="D28" s="6" t="s">
        <v>531</v>
      </c>
      <c r="E28" s="7">
        <v>6.25</v>
      </c>
      <c r="F28" s="47">
        <f t="shared" si="0"/>
        <v>0</v>
      </c>
      <c r="G28" s="93"/>
    </row>
    <row r="29" spans="1:7" ht="39.950000000000003" customHeight="1">
      <c r="A29" s="86"/>
      <c r="B29" s="89"/>
      <c r="C29" s="89"/>
      <c r="D29" s="6" t="s">
        <v>169</v>
      </c>
      <c r="E29" s="7">
        <v>6.25</v>
      </c>
      <c r="F29" s="47">
        <f t="shared" si="0"/>
        <v>0</v>
      </c>
      <c r="G29" s="93"/>
    </row>
    <row r="30" spans="1:7" ht="39.950000000000003" customHeight="1">
      <c r="A30" s="86"/>
      <c r="B30" s="89"/>
      <c r="C30" s="90"/>
      <c r="D30" s="6" t="s">
        <v>185</v>
      </c>
      <c r="E30" s="7">
        <v>0.12</v>
      </c>
      <c r="F30" s="47">
        <f t="shared" si="0"/>
        <v>0</v>
      </c>
      <c r="G30" s="92"/>
    </row>
    <row r="31" spans="1:7" ht="39.950000000000003" customHeight="1">
      <c r="A31" s="86"/>
      <c r="B31" s="89"/>
      <c r="C31" s="88" t="s">
        <v>532</v>
      </c>
      <c r="D31" s="6" t="s">
        <v>533</v>
      </c>
      <c r="E31" s="7">
        <v>43.75</v>
      </c>
      <c r="F31" s="47">
        <f t="shared" si="0"/>
        <v>0</v>
      </c>
      <c r="G31" s="91" t="s">
        <v>534</v>
      </c>
    </row>
    <row r="32" spans="1:7" ht="39.950000000000003" customHeight="1">
      <c r="A32" s="86"/>
      <c r="B32" s="89"/>
      <c r="C32" s="89"/>
      <c r="D32" s="6" t="s">
        <v>272</v>
      </c>
      <c r="E32" s="7">
        <v>1.25</v>
      </c>
      <c r="F32" s="47">
        <f t="shared" si="0"/>
        <v>0</v>
      </c>
      <c r="G32" s="93"/>
    </row>
    <row r="33" spans="1:7" ht="39.950000000000003" customHeight="1">
      <c r="A33" s="86"/>
      <c r="B33" s="89"/>
      <c r="C33" s="89"/>
      <c r="D33" s="6" t="s">
        <v>204</v>
      </c>
      <c r="E33" s="7">
        <v>0.62</v>
      </c>
      <c r="F33" s="47">
        <f t="shared" si="0"/>
        <v>0</v>
      </c>
      <c r="G33" s="93"/>
    </row>
    <row r="34" spans="1:7" ht="39.950000000000003" customHeight="1">
      <c r="A34" s="86"/>
      <c r="B34" s="89"/>
      <c r="C34" s="89"/>
      <c r="D34" s="6" t="s">
        <v>177</v>
      </c>
      <c r="E34" s="7">
        <v>0.62</v>
      </c>
      <c r="F34" s="47">
        <f t="shared" si="0"/>
        <v>0</v>
      </c>
      <c r="G34" s="93"/>
    </row>
    <row r="35" spans="1:7" ht="39.950000000000003" customHeight="1">
      <c r="A35" s="86"/>
      <c r="B35" s="89"/>
      <c r="C35" s="90"/>
      <c r="D35" s="6" t="s">
        <v>273</v>
      </c>
      <c r="E35" s="7">
        <v>0.62</v>
      </c>
      <c r="F35" s="47">
        <f t="shared" si="0"/>
        <v>0</v>
      </c>
      <c r="G35" s="92"/>
    </row>
    <row r="36" spans="1:7" ht="39.950000000000003" customHeight="1">
      <c r="A36" s="86"/>
      <c r="B36" s="90"/>
      <c r="C36" s="11" t="s">
        <v>310</v>
      </c>
      <c r="D36" s="6" t="s">
        <v>311</v>
      </c>
      <c r="E36" s="7">
        <v>25</v>
      </c>
      <c r="F36" s="47">
        <f t="shared" si="0"/>
        <v>0</v>
      </c>
      <c r="G36" s="46" t="s">
        <v>13</v>
      </c>
    </row>
    <row r="37" spans="1:7" ht="39.950000000000003" customHeight="1">
      <c r="A37" s="86"/>
      <c r="B37" s="88" t="s">
        <v>188</v>
      </c>
      <c r="C37" s="11" t="s">
        <v>535</v>
      </c>
      <c r="D37" s="6" t="s">
        <v>536</v>
      </c>
      <c r="E37" s="7">
        <v>50</v>
      </c>
      <c r="F37" s="47">
        <f t="shared" si="0"/>
        <v>0</v>
      </c>
      <c r="G37" s="46" t="s">
        <v>13</v>
      </c>
    </row>
    <row r="38" spans="1:7" ht="39.950000000000003" customHeight="1">
      <c r="A38" s="87"/>
      <c r="B38" s="90"/>
      <c r="C38" s="11" t="s">
        <v>191</v>
      </c>
      <c r="D38" s="6" t="s">
        <v>192</v>
      </c>
      <c r="E38" s="7">
        <v>200</v>
      </c>
      <c r="F38" s="47">
        <f t="shared" si="0"/>
        <v>0</v>
      </c>
      <c r="G38" s="46" t="s">
        <v>13</v>
      </c>
    </row>
  </sheetData>
  <sheetProtection formatRows="0" insertRows="0" deleteRows="0"/>
  <mergeCells count="24">
    <mergeCell ref="G7:G13"/>
    <mergeCell ref="G31:G35"/>
    <mergeCell ref="B37:B38"/>
    <mergeCell ref="A7:A38"/>
    <mergeCell ref="B7:B36"/>
    <mergeCell ref="C7:C13"/>
    <mergeCell ref="C14:C24"/>
    <mergeCell ref="C25:C30"/>
    <mergeCell ref="C31:C35"/>
    <mergeCell ref="G25:G30"/>
    <mergeCell ref="G14:G24"/>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G39"/>
  <sheetViews>
    <sheetView showGridLines="0" view="pageBreakPreview" topLeftCell="A13" zoomScale="55" zoomScaleNormal="70" zoomScaleSheetLayoutView="55" workbookViewId="0">
      <selection activeCell="B7" sqref="B7:B37"/>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538</v>
      </c>
      <c r="B7" s="88" t="s">
        <v>14</v>
      </c>
      <c r="C7" s="88" t="s">
        <v>370</v>
      </c>
      <c r="D7" s="6" t="s">
        <v>153</v>
      </c>
      <c r="E7" s="7">
        <v>62.5</v>
      </c>
      <c r="F7" s="47">
        <f t="shared" ref="F7:F39" si="0">$C$3*E7</f>
        <v>0</v>
      </c>
      <c r="G7" s="91" t="s">
        <v>371</v>
      </c>
    </row>
    <row r="8" spans="1:7" ht="39.950000000000003" customHeight="1">
      <c r="A8" s="86"/>
      <c r="B8" s="89"/>
      <c r="C8" s="90"/>
      <c r="D8" s="6" t="s">
        <v>372</v>
      </c>
      <c r="E8" s="7">
        <v>6.25</v>
      </c>
      <c r="F8" s="47">
        <f t="shared" si="0"/>
        <v>0</v>
      </c>
      <c r="G8" s="92"/>
    </row>
    <row r="9" spans="1:7" ht="39.950000000000003" customHeight="1">
      <c r="A9" s="86"/>
      <c r="B9" s="89"/>
      <c r="C9" s="88" t="s">
        <v>539</v>
      </c>
      <c r="D9" s="6" t="s">
        <v>245</v>
      </c>
      <c r="E9" s="7">
        <v>25</v>
      </c>
      <c r="F9" s="47">
        <f t="shared" si="0"/>
        <v>0</v>
      </c>
      <c r="G9" s="91" t="s">
        <v>540</v>
      </c>
    </row>
    <row r="10" spans="1:7" ht="39.950000000000003" customHeight="1">
      <c r="A10" s="86"/>
      <c r="B10" s="89"/>
      <c r="C10" s="89"/>
      <c r="D10" s="6" t="s">
        <v>159</v>
      </c>
      <c r="E10" s="7">
        <v>2.5</v>
      </c>
      <c r="F10" s="47">
        <f t="shared" si="0"/>
        <v>0</v>
      </c>
      <c r="G10" s="93"/>
    </row>
    <row r="11" spans="1:7" ht="39.950000000000003" customHeight="1">
      <c r="A11" s="86"/>
      <c r="B11" s="89"/>
      <c r="C11" s="89"/>
      <c r="D11" s="6" t="s">
        <v>160</v>
      </c>
      <c r="E11" s="7">
        <v>2.5</v>
      </c>
      <c r="F11" s="47">
        <f t="shared" si="0"/>
        <v>0</v>
      </c>
      <c r="G11" s="93"/>
    </row>
    <row r="12" spans="1:7" ht="39.950000000000003" customHeight="1">
      <c r="A12" s="86"/>
      <c r="B12" s="89"/>
      <c r="C12" s="89"/>
      <c r="D12" s="6" t="s">
        <v>326</v>
      </c>
      <c r="E12" s="7">
        <v>2.5</v>
      </c>
      <c r="F12" s="47">
        <f t="shared" si="0"/>
        <v>0</v>
      </c>
      <c r="G12" s="93"/>
    </row>
    <row r="13" spans="1:7" ht="39.950000000000003" customHeight="1">
      <c r="A13" s="86"/>
      <c r="B13" s="89"/>
      <c r="C13" s="89"/>
      <c r="D13" s="6" t="s">
        <v>204</v>
      </c>
      <c r="E13" s="7">
        <v>0.62</v>
      </c>
      <c r="F13" s="47">
        <f t="shared" si="0"/>
        <v>0</v>
      </c>
      <c r="G13" s="93"/>
    </row>
    <row r="14" spans="1:7" ht="39.950000000000003" customHeight="1">
      <c r="A14" s="86"/>
      <c r="B14" s="89"/>
      <c r="C14" s="89"/>
      <c r="D14" s="6" t="s">
        <v>177</v>
      </c>
      <c r="E14" s="7">
        <v>0.62</v>
      </c>
      <c r="F14" s="47">
        <f t="shared" si="0"/>
        <v>0</v>
      </c>
      <c r="G14" s="93"/>
    </row>
    <row r="15" spans="1:7" ht="39.950000000000003" customHeight="1">
      <c r="A15" s="86"/>
      <c r="B15" s="89"/>
      <c r="C15" s="90"/>
      <c r="D15" s="6" t="s">
        <v>163</v>
      </c>
      <c r="E15" s="7">
        <v>0.25</v>
      </c>
      <c r="F15" s="47">
        <f t="shared" si="0"/>
        <v>0</v>
      </c>
      <c r="G15" s="92"/>
    </row>
    <row r="16" spans="1:7" ht="39.950000000000003" customHeight="1">
      <c r="A16" s="86"/>
      <c r="B16" s="89"/>
      <c r="C16" s="88" t="s">
        <v>547</v>
      </c>
      <c r="D16" s="6" t="s">
        <v>541</v>
      </c>
      <c r="E16" s="7">
        <v>50</v>
      </c>
      <c r="F16" s="47">
        <f t="shared" si="0"/>
        <v>0</v>
      </c>
      <c r="G16" s="91" t="s">
        <v>542</v>
      </c>
    </row>
    <row r="17" spans="1:7" ht="39.950000000000003" customHeight="1">
      <c r="A17" s="86"/>
      <c r="B17" s="89"/>
      <c r="C17" s="89"/>
      <c r="D17" s="6" t="s">
        <v>204</v>
      </c>
      <c r="E17" s="7">
        <v>6.25</v>
      </c>
      <c r="F17" s="47">
        <f t="shared" si="0"/>
        <v>0</v>
      </c>
      <c r="G17" s="93"/>
    </row>
    <row r="18" spans="1:7" ht="39.950000000000003" customHeight="1">
      <c r="A18" s="86"/>
      <c r="B18" s="89"/>
      <c r="C18" s="89"/>
      <c r="D18" s="6" t="s">
        <v>326</v>
      </c>
      <c r="E18" s="7">
        <v>6.25</v>
      </c>
      <c r="F18" s="47">
        <f t="shared" si="0"/>
        <v>0</v>
      </c>
      <c r="G18" s="93"/>
    </row>
    <row r="19" spans="1:7" ht="39.950000000000003" customHeight="1">
      <c r="A19" s="86"/>
      <c r="B19" s="89"/>
      <c r="C19" s="90"/>
      <c r="D19" s="6" t="s">
        <v>288</v>
      </c>
      <c r="E19" s="7">
        <v>1.25</v>
      </c>
      <c r="F19" s="47">
        <f t="shared" si="0"/>
        <v>0</v>
      </c>
      <c r="G19" s="92"/>
    </row>
    <row r="20" spans="1:7" ht="39.950000000000003" customHeight="1">
      <c r="A20" s="86"/>
      <c r="B20" s="89"/>
      <c r="C20" s="88" t="s">
        <v>543</v>
      </c>
      <c r="D20" s="6" t="s">
        <v>342</v>
      </c>
      <c r="E20" s="7">
        <v>43.75</v>
      </c>
      <c r="F20" s="47">
        <f t="shared" si="0"/>
        <v>0</v>
      </c>
      <c r="G20" s="91" t="s">
        <v>544</v>
      </c>
    </row>
    <row r="21" spans="1:7" ht="39.950000000000003" customHeight="1">
      <c r="A21" s="86"/>
      <c r="B21" s="89"/>
      <c r="C21" s="89"/>
      <c r="D21" s="6" t="s">
        <v>237</v>
      </c>
      <c r="E21" s="7">
        <v>6.25</v>
      </c>
      <c r="F21" s="47">
        <f t="shared" si="0"/>
        <v>0</v>
      </c>
      <c r="G21" s="93"/>
    </row>
    <row r="22" spans="1:7" ht="39.950000000000003" customHeight="1">
      <c r="A22" s="86"/>
      <c r="B22" s="89"/>
      <c r="C22" s="89"/>
      <c r="D22" s="6" t="s">
        <v>305</v>
      </c>
      <c r="E22" s="7">
        <v>6.25</v>
      </c>
      <c r="F22" s="47">
        <f t="shared" si="0"/>
        <v>0</v>
      </c>
      <c r="G22" s="93"/>
    </row>
    <row r="23" spans="1:7" ht="39.950000000000003" customHeight="1">
      <c r="A23" s="86"/>
      <c r="B23" s="89"/>
      <c r="C23" s="89"/>
      <c r="D23" s="6" t="s">
        <v>344</v>
      </c>
      <c r="E23" s="7">
        <v>6.25</v>
      </c>
      <c r="F23" s="47">
        <f t="shared" si="0"/>
        <v>0</v>
      </c>
      <c r="G23" s="93"/>
    </row>
    <row r="24" spans="1:7" ht="39.950000000000003" customHeight="1">
      <c r="A24" s="86"/>
      <c r="B24" s="89"/>
      <c r="C24" s="89"/>
      <c r="D24" s="6" t="s">
        <v>395</v>
      </c>
      <c r="E24" s="7">
        <v>6.25</v>
      </c>
      <c r="F24" s="47">
        <f t="shared" si="0"/>
        <v>0</v>
      </c>
      <c r="G24" s="93"/>
    </row>
    <row r="25" spans="1:7" ht="39.950000000000003" customHeight="1">
      <c r="A25" s="86"/>
      <c r="B25" s="89"/>
      <c r="C25" s="89"/>
      <c r="D25" s="6" t="s">
        <v>169</v>
      </c>
      <c r="E25" s="7">
        <v>1.25</v>
      </c>
      <c r="F25" s="47">
        <f t="shared" si="0"/>
        <v>0</v>
      </c>
      <c r="G25" s="93"/>
    </row>
    <row r="26" spans="1:7" ht="39.950000000000003" customHeight="1">
      <c r="A26" s="86"/>
      <c r="B26" s="89"/>
      <c r="C26" s="89"/>
      <c r="D26" s="6" t="s">
        <v>430</v>
      </c>
      <c r="E26" s="7">
        <v>0.62</v>
      </c>
      <c r="F26" s="47">
        <f t="shared" si="0"/>
        <v>0</v>
      </c>
      <c r="G26" s="93"/>
    </row>
    <row r="27" spans="1:7" ht="39.950000000000003" customHeight="1">
      <c r="A27" s="86"/>
      <c r="B27" s="89"/>
      <c r="C27" s="89"/>
      <c r="D27" s="6" t="s">
        <v>204</v>
      </c>
      <c r="E27" s="7">
        <v>0.62</v>
      </c>
      <c r="F27" s="47">
        <f t="shared" si="0"/>
        <v>0</v>
      </c>
      <c r="G27" s="93"/>
    </row>
    <row r="28" spans="1:7" ht="39.950000000000003" customHeight="1">
      <c r="A28" s="86"/>
      <c r="B28" s="89"/>
      <c r="C28" s="89"/>
      <c r="D28" s="6" t="s">
        <v>247</v>
      </c>
      <c r="E28" s="7">
        <v>0.62</v>
      </c>
      <c r="F28" s="47">
        <f t="shared" si="0"/>
        <v>0</v>
      </c>
      <c r="G28" s="93"/>
    </row>
    <row r="29" spans="1:7" ht="39.950000000000003" customHeight="1">
      <c r="A29" s="86"/>
      <c r="B29" s="89"/>
      <c r="C29" s="90"/>
      <c r="D29" s="6" t="s">
        <v>185</v>
      </c>
      <c r="E29" s="7">
        <v>0.12</v>
      </c>
      <c r="F29" s="47">
        <f t="shared" si="0"/>
        <v>0</v>
      </c>
      <c r="G29" s="92"/>
    </row>
    <row r="30" spans="1:7" ht="39.950000000000003" customHeight="1">
      <c r="A30" s="86"/>
      <c r="B30" s="89"/>
      <c r="C30" s="88" t="s">
        <v>546</v>
      </c>
      <c r="D30" s="6" t="s">
        <v>449</v>
      </c>
      <c r="E30" s="7">
        <v>25</v>
      </c>
      <c r="F30" s="47">
        <f t="shared" si="0"/>
        <v>0</v>
      </c>
      <c r="G30" s="94" t="s">
        <v>624</v>
      </c>
    </row>
    <row r="31" spans="1:7" ht="39.950000000000003" customHeight="1">
      <c r="A31" s="86"/>
      <c r="B31" s="89"/>
      <c r="C31" s="89"/>
      <c r="D31" s="6" t="s">
        <v>236</v>
      </c>
      <c r="E31" s="7">
        <v>1.25</v>
      </c>
      <c r="F31" s="47">
        <f t="shared" si="0"/>
        <v>0</v>
      </c>
      <c r="G31" s="95"/>
    </row>
    <row r="32" spans="1:7" ht="39.950000000000003" customHeight="1">
      <c r="A32" s="86"/>
      <c r="B32" s="89"/>
      <c r="C32" s="89"/>
      <c r="D32" s="6" t="s">
        <v>545</v>
      </c>
      <c r="E32" s="7">
        <v>1.25</v>
      </c>
      <c r="F32" s="47">
        <f t="shared" si="0"/>
        <v>0</v>
      </c>
      <c r="G32" s="95"/>
    </row>
    <row r="33" spans="1:7" ht="39.950000000000003" customHeight="1">
      <c r="A33" s="86"/>
      <c r="B33" s="89"/>
      <c r="C33" s="89"/>
      <c r="D33" s="6" t="s">
        <v>204</v>
      </c>
      <c r="E33" s="7">
        <v>0.62</v>
      </c>
      <c r="F33" s="47">
        <f t="shared" si="0"/>
        <v>0</v>
      </c>
      <c r="G33" s="95"/>
    </row>
    <row r="34" spans="1:7" ht="39.950000000000003" customHeight="1">
      <c r="A34" s="86"/>
      <c r="B34" s="89"/>
      <c r="C34" s="89"/>
      <c r="D34" s="6" t="s">
        <v>170</v>
      </c>
      <c r="E34" s="7">
        <v>0.62</v>
      </c>
      <c r="F34" s="47">
        <f t="shared" si="0"/>
        <v>0</v>
      </c>
      <c r="G34" s="95"/>
    </row>
    <row r="35" spans="1:7" ht="39.950000000000003" customHeight="1">
      <c r="A35" s="86"/>
      <c r="B35" s="89"/>
      <c r="C35" s="89"/>
      <c r="D35" s="6" t="s">
        <v>203</v>
      </c>
      <c r="E35" s="7">
        <v>0.62</v>
      </c>
      <c r="F35" s="47">
        <f t="shared" si="0"/>
        <v>0</v>
      </c>
      <c r="G35" s="95"/>
    </row>
    <row r="36" spans="1:7" ht="39.950000000000003" customHeight="1">
      <c r="A36" s="86"/>
      <c r="B36" s="89"/>
      <c r="C36" s="90"/>
      <c r="D36" s="6" t="s">
        <v>273</v>
      </c>
      <c r="E36" s="7">
        <v>0.62</v>
      </c>
      <c r="F36" s="47">
        <f t="shared" si="0"/>
        <v>0</v>
      </c>
      <c r="G36" s="96"/>
    </row>
    <row r="37" spans="1:7" ht="39.950000000000003" customHeight="1">
      <c r="A37" s="86"/>
      <c r="B37" s="90"/>
      <c r="C37" s="11" t="s">
        <v>186</v>
      </c>
      <c r="D37" s="6" t="s">
        <v>187</v>
      </c>
      <c r="E37" s="7">
        <v>25</v>
      </c>
      <c r="F37" s="47">
        <f t="shared" si="0"/>
        <v>0</v>
      </c>
      <c r="G37" s="46" t="s">
        <v>13</v>
      </c>
    </row>
    <row r="38" spans="1:7" ht="39.950000000000003" customHeight="1">
      <c r="A38" s="86"/>
      <c r="B38" s="88" t="s">
        <v>188</v>
      </c>
      <c r="C38" s="11" t="s">
        <v>332</v>
      </c>
      <c r="D38" s="6" t="s">
        <v>333</v>
      </c>
      <c r="E38" s="7">
        <v>62.5</v>
      </c>
      <c r="F38" s="47">
        <f t="shared" si="0"/>
        <v>0</v>
      </c>
      <c r="G38" s="46" t="s">
        <v>334</v>
      </c>
    </row>
    <row r="39" spans="1:7" ht="39.950000000000003" customHeight="1">
      <c r="A39" s="87"/>
      <c r="B39" s="90"/>
      <c r="C39" s="11" t="s">
        <v>191</v>
      </c>
      <c r="D39" s="6" t="s">
        <v>192</v>
      </c>
      <c r="E39" s="7">
        <v>200</v>
      </c>
      <c r="F39" s="47">
        <f t="shared" si="0"/>
        <v>0</v>
      </c>
      <c r="G39" s="46" t="s">
        <v>13</v>
      </c>
    </row>
  </sheetData>
  <sheetProtection formatRows="0" insertRows="0" deleteRows="0"/>
  <mergeCells count="26">
    <mergeCell ref="G16:G19"/>
    <mergeCell ref="G9:G15"/>
    <mergeCell ref="G7:G8"/>
    <mergeCell ref="G20:G29"/>
    <mergeCell ref="C30:C36"/>
    <mergeCell ref="G30:G36"/>
    <mergeCell ref="B38:B39"/>
    <mergeCell ref="A7:A39"/>
    <mergeCell ref="B7:B37"/>
    <mergeCell ref="C7:C8"/>
    <mergeCell ref="C9:C15"/>
    <mergeCell ref="C16:C19"/>
    <mergeCell ref="C20:C29"/>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G47"/>
  <sheetViews>
    <sheetView showGridLines="0" view="pageBreakPreview" topLeftCell="A6" zoomScale="55" zoomScaleNormal="70" zoomScaleSheetLayoutView="55" workbookViewId="0">
      <selection activeCell="G39" sqref="G39:G46"/>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548</v>
      </c>
      <c r="B7" s="88" t="s">
        <v>14</v>
      </c>
      <c r="C7" s="88" t="s">
        <v>152</v>
      </c>
      <c r="D7" s="6" t="s">
        <v>153</v>
      </c>
      <c r="E7" s="7">
        <v>62.5</v>
      </c>
      <c r="F7" s="47">
        <f t="shared" ref="F7:F47" si="0">$C$3*E7</f>
        <v>0</v>
      </c>
      <c r="G7" s="91" t="s">
        <v>154</v>
      </c>
    </row>
    <row r="8" spans="1:7" ht="39.950000000000003" customHeight="1">
      <c r="A8" s="86"/>
      <c r="B8" s="89"/>
      <c r="C8" s="90"/>
      <c r="D8" s="6" t="s">
        <v>155</v>
      </c>
      <c r="E8" s="7">
        <v>6.25</v>
      </c>
      <c r="F8" s="47">
        <f t="shared" si="0"/>
        <v>0</v>
      </c>
      <c r="G8" s="92"/>
    </row>
    <row r="9" spans="1:7" ht="39.950000000000003" customHeight="1">
      <c r="A9" s="86"/>
      <c r="B9" s="89"/>
      <c r="C9" s="88" t="s">
        <v>549</v>
      </c>
      <c r="D9" s="6" t="s">
        <v>395</v>
      </c>
      <c r="E9" s="7">
        <v>25</v>
      </c>
      <c r="F9" s="47">
        <f t="shared" si="0"/>
        <v>0</v>
      </c>
      <c r="G9" s="91" t="s">
        <v>550</v>
      </c>
    </row>
    <row r="10" spans="1:7" ht="39.950000000000003" customHeight="1">
      <c r="A10" s="86"/>
      <c r="B10" s="89"/>
      <c r="C10" s="89"/>
      <c r="D10" s="6" t="s">
        <v>305</v>
      </c>
      <c r="E10" s="7">
        <v>8.75</v>
      </c>
      <c r="F10" s="47">
        <f t="shared" si="0"/>
        <v>0</v>
      </c>
      <c r="G10" s="93"/>
    </row>
    <row r="11" spans="1:7" ht="39.950000000000003" customHeight="1">
      <c r="A11" s="86"/>
      <c r="B11" s="89"/>
      <c r="C11" s="89"/>
      <c r="D11" s="6" t="s">
        <v>209</v>
      </c>
      <c r="E11" s="7">
        <v>2.5</v>
      </c>
      <c r="F11" s="47">
        <f t="shared" si="0"/>
        <v>0</v>
      </c>
      <c r="G11" s="93"/>
    </row>
    <row r="12" spans="1:7" ht="39.950000000000003" customHeight="1">
      <c r="A12" s="86"/>
      <c r="B12" s="89"/>
      <c r="C12" s="89"/>
      <c r="D12" s="6" t="s">
        <v>163</v>
      </c>
      <c r="E12" s="7">
        <v>1.25</v>
      </c>
      <c r="F12" s="47">
        <f t="shared" si="0"/>
        <v>0</v>
      </c>
      <c r="G12" s="93"/>
    </row>
    <row r="13" spans="1:7" ht="39.950000000000003" customHeight="1">
      <c r="A13" s="86"/>
      <c r="B13" s="89"/>
      <c r="C13" s="89"/>
      <c r="D13" s="6" t="s">
        <v>204</v>
      </c>
      <c r="E13" s="7">
        <v>1.25</v>
      </c>
      <c r="F13" s="47">
        <f t="shared" si="0"/>
        <v>0</v>
      </c>
      <c r="G13" s="93"/>
    </row>
    <row r="14" spans="1:7" ht="39.950000000000003" customHeight="1">
      <c r="A14" s="86"/>
      <c r="B14" s="89"/>
      <c r="C14" s="89"/>
      <c r="D14" s="6" t="s">
        <v>160</v>
      </c>
      <c r="E14" s="7">
        <v>1.25</v>
      </c>
      <c r="F14" s="47">
        <f t="shared" si="0"/>
        <v>0</v>
      </c>
      <c r="G14" s="93"/>
    </row>
    <row r="15" spans="1:7" ht="39.950000000000003" customHeight="1">
      <c r="A15" s="86"/>
      <c r="B15" s="89"/>
      <c r="C15" s="89"/>
      <c r="D15" s="6" t="s">
        <v>551</v>
      </c>
      <c r="E15" s="7">
        <v>1.25</v>
      </c>
      <c r="F15" s="47">
        <f t="shared" si="0"/>
        <v>0</v>
      </c>
      <c r="G15" s="93"/>
    </row>
    <row r="16" spans="1:7" ht="39.950000000000003" customHeight="1">
      <c r="A16" s="86"/>
      <c r="B16" s="89"/>
      <c r="C16" s="90"/>
      <c r="D16" s="6" t="s">
        <v>177</v>
      </c>
      <c r="E16" s="7">
        <v>0.62</v>
      </c>
      <c r="F16" s="47">
        <f t="shared" si="0"/>
        <v>0</v>
      </c>
      <c r="G16" s="92"/>
    </row>
    <row r="17" spans="1:7" ht="39.950000000000003" customHeight="1">
      <c r="A17" s="86"/>
      <c r="B17" s="89"/>
      <c r="C17" s="88" t="s">
        <v>563</v>
      </c>
      <c r="D17" s="6" t="s">
        <v>552</v>
      </c>
      <c r="E17" s="7">
        <v>62.5</v>
      </c>
      <c r="F17" s="47">
        <f t="shared" si="0"/>
        <v>0</v>
      </c>
      <c r="G17" s="91" t="s">
        <v>553</v>
      </c>
    </row>
    <row r="18" spans="1:7" ht="39.950000000000003" customHeight="1">
      <c r="A18" s="86"/>
      <c r="B18" s="89"/>
      <c r="C18" s="89"/>
      <c r="D18" s="6" t="s">
        <v>382</v>
      </c>
      <c r="E18" s="7">
        <v>6.25</v>
      </c>
      <c r="F18" s="47">
        <f t="shared" si="0"/>
        <v>0</v>
      </c>
      <c r="G18" s="93"/>
    </row>
    <row r="19" spans="1:7" ht="39.950000000000003" customHeight="1">
      <c r="A19" s="86"/>
      <c r="B19" s="89"/>
      <c r="C19" s="90"/>
      <c r="D19" s="6" t="s">
        <v>482</v>
      </c>
      <c r="E19" s="7">
        <v>3.75</v>
      </c>
      <c r="F19" s="47">
        <f t="shared" si="0"/>
        <v>0</v>
      </c>
      <c r="G19" s="92"/>
    </row>
    <row r="20" spans="1:7" ht="39.950000000000003" customHeight="1">
      <c r="A20" s="86"/>
      <c r="B20" s="89"/>
      <c r="C20" s="88" t="s">
        <v>554</v>
      </c>
      <c r="D20" s="6" t="s">
        <v>555</v>
      </c>
      <c r="E20" s="7">
        <v>62.5</v>
      </c>
      <c r="F20" s="47">
        <f t="shared" si="0"/>
        <v>0</v>
      </c>
      <c r="G20" s="91" t="s">
        <v>556</v>
      </c>
    </row>
    <row r="21" spans="1:7" ht="39.950000000000003" customHeight="1">
      <c r="A21" s="86"/>
      <c r="B21" s="89"/>
      <c r="C21" s="89"/>
      <c r="D21" s="6" t="s">
        <v>237</v>
      </c>
      <c r="E21" s="7">
        <v>6.25</v>
      </c>
      <c r="F21" s="47">
        <f t="shared" si="0"/>
        <v>0</v>
      </c>
      <c r="G21" s="93"/>
    </row>
    <row r="22" spans="1:7" ht="39.950000000000003" customHeight="1">
      <c r="A22" s="86"/>
      <c r="B22" s="89"/>
      <c r="C22" s="89"/>
      <c r="D22" s="6" t="s">
        <v>268</v>
      </c>
      <c r="E22" s="7">
        <v>6.25</v>
      </c>
      <c r="F22" s="47">
        <f t="shared" si="0"/>
        <v>0</v>
      </c>
      <c r="G22" s="93"/>
    </row>
    <row r="23" spans="1:7" ht="39.950000000000003" customHeight="1">
      <c r="A23" s="86"/>
      <c r="B23" s="89"/>
      <c r="C23" s="89"/>
      <c r="D23" s="6" t="s">
        <v>159</v>
      </c>
      <c r="E23" s="7">
        <v>2.5</v>
      </c>
      <c r="F23" s="47">
        <f t="shared" si="0"/>
        <v>0</v>
      </c>
      <c r="G23" s="93"/>
    </row>
    <row r="24" spans="1:7" ht="39.950000000000003" customHeight="1">
      <c r="A24" s="86"/>
      <c r="B24" s="89"/>
      <c r="C24" s="89"/>
      <c r="D24" s="6" t="s">
        <v>247</v>
      </c>
      <c r="E24" s="7">
        <v>1.25</v>
      </c>
      <c r="F24" s="47">
        <f t="shared" si="0"/>
        <v>0</v>
      </c>
      <c r="G24" s="93"/>
    </row>
    <row r="25" spans="1:7" ht="39.950000000000003" customHeight="1">
      <c r="A25" s="86"/>
      <c r="B25" s="89"/>
      <c r="C25" s="89"/>
      <c r="D25" s="6" t="s">
        <v>177</v>
      </c>
      <c r="E25" s="7">
        <v>1.25</v>
      </c>
      <c r="F25" s="47">
        <f t="shared" si="0"/>
        <v>0</v>
      </c>
      <c r="G25" s="93"/>
    </row>
    <row r="26" spans="1:7" ht="39.950000000000003" customHeight="1">
      <c r="A26" s="86"/>
      <c r="B26" s="89"/>
      <c r="C26" s="89"/>
      <c r="D26" s="6" t="s">
        <v>204</v>
      </c>
      <c r="E26" s="7">
        <v>0.62</v>
      </c>
      <c r="F26" s="47">
        <f t="shared" si="0"/>
        <v>0</v>
      </c>
      <c r="G26" s="93"/>
    </row>
    <row r="27" spans="1:7" ht="39.950000000000003" customHeight="1">
      <c r="A27" s="86"/>
      <c r="B27" s="89"/>
      <c r="C27" s="89"/>
      <c r="D27" s="6" t="s">
        <v>216</v>
      </c>
      <c r="E27" s="7">
        <v>0.62</v>
      </c>
      <c r="F27" s="47">
        <f t="shared" si="0"/>
        <v>0</v>
      </c>
      <c r="G27" s="93"/>
    </row>
    <row r="28" spans="1:7" ht="39.950000000000003" customHeight="1">
      <c r="A28" s="86"/>
      <c r="B28" s="89"/>
      <c r="C28" s="90"/>
      <c r="D28" s="6" t="s">
        <v>209</v>
      </c>
      <c r="E28" s="7">
        <v>0.62</v>
      </c>
      <c r="F28" s="47">
        <f t="shared" si="0"/>
        <v>0</v>
      </c>
      <c r="G28" s="92"/>
    </row>
    <row r="29" spans="1:7" ht="39.950000000000003" customHeight="1">
      <c r="A29" s="86"/>
      <c r="B29" s="89"/>
      <c r="C29" s="88" t="s">
        <v>557</v>
      </c>
      <c r="D29" s="6" t="s">
        <v>558</v>
      </c>
      <c r="E29" s="7">
        <v>37.5</v>
      </c>
      <c r="F29" s="47">
        <f t="shared" si="0"/>
        <v>0</v>
      </c>
      <c r="G29" s="91" t="s">
        <v>559</v>
      </c>
    </row>
    <row r="30" spans="1:7" ht="39.950000000000003" customHeight="1">
      <c r="A30" s="86"/>
      <c r="B30" s="89"/>
      <c r="C30" s="89"/>
      <c r="D30" s="6" t="s">
        <v>202</v>
      </c>
      <c r="E30" s="7">
        <v>6.25</v>
      </c>
      <c r="F30" s="47">
        <f t="shared" si="0"/>
        <v>0</v>
      </c>
      <c r="G30" s="93"/>
    </row>
    <row r="31" spans="1:7" ht="39.950000000000003" customHeight="1">
      <c r="A31" s="86"/>
      <c r="B31" s="89"/>
      <c r="C31" s="89"/>
      <c r="D31" s="6" t="s">
        <v>268</v>
      </c>
      <c r="E31" s="7">
        <v>6.25</v>
      </c>
      <c r="F31" s="47">
        <f t="shared" si="0"/>
        <v>0</v>
      </c>
      <c r="G31" s="93"/>
    </row>
    <row r="32" spans="1:7" ht="39.950000000000003" customHeight="1">
      <c r="A32" s="86"/>
      <c r="B32" s="89"/>
      <c r="C32" s="89"/>
      <c r="D32" s="6" t="s">
        <v>203</v>
      </c>
      <c r="E32" s="7">
        <v>1.25</v>
      </c>
      <c r="F32" s="47">
        <f t="shared" si="0"/>
        <v>0</v>
      </c>
      <c r="G32" s="93"/>
    </row>
    <row r="33" spans="1:7" ht="39.950000000000003" customHeight="1">
      <c r="A33" s="86"/>
      <c r="B33" s="89"/>
      <c r="C33" s="89"/>
      <c r="D33" s="6" t="s">
        <v>248</v>
      </c>
      <c r="E33" s="7">
        <v>1.25</v>
      </c>
      <c r="F33" s="47">
        <f t="shared" si="0"/>
        <v>0</v>
      </c>
      <c r="G33" s="93"/>
    </row>
    <row r="34" spans="1:7" ht="39.950000000000003" customHeight="1">
      <c r="A34" s="86"/>
      <c r="B34" s="89"/>
      <c r="C34" s="89"/>
      <c r="D34" s="6" t="s">
        <v>204</v>
      </c>
      <c r="E34" s="7">
        <v>0.62</v>
      </c>
      <c r="F34" s="47">
        <f t="shared" si="0"/>
        <v>0</v>
      </c>
      <c r="G34" s="93"/>
    </row>
    <row r="35" spans="1:7" ht="39.950000000000003" customHeight="1">
      <c r="A35" s="86"/>
      <c r="B35" s="89"/>
      <c r="C35" s="89"/>
      <c r="D35" s="6" t="s">
        <v>177</v>
      </c>
      <c r="E35" s="7">
        <v>0.62</v>
      </c>
      <c r="F35" s="47">
        <f t="shared" si="0"/>
        <v>0</v>
      </c>
      <c r="G35" s="93"/>
    </row>
    <row r="36" spans="1:7" ht="39.950000000000003" customHeight="1">
      <c r="A36" s="86"/>
      <c r="B36" s="89"/>
      <c r="C36" s="89"/>
      <c r="D36" s="6" t="s">
        <v>273</v>
      </c>
      <c r="E36" s="7">
        <v>0.62</v>
      </c>
      <c r="F36" s="47">
        <f t="shared" si="0"/>
        <v>0</v>
      </c>
      <c r="G36" s="93"/>
    </row>
    <row r="37" spans="1:7" ht="39.950000000000003" customHeight="1">
      <c r="A37" s="86"/>
      <c r="B37" s="89"/>
      <c r="C37" s="90"/>
      <c r="D37" s="6" t="s">
        <v>185</v>
      </c>
      <c r="E37" s="7">
        <v>0.12</v>
      </c>
      <c r="F37" s="47">
        <f t="shared" si="0"/>
        <v>0</v>
      </c>
      <c r="G37" s="92"/>
    </row>
    <row r="38" spans="1:7" ht="39.950000000000003" customHeight="1">
      <c r="A38" s="86"/>
      <c r="B38" s="90"/>
      <c r="C38" s="11" t="s">
        <v>186</v>
      </c>
      <c r="D38" s="6" t="s">
        <v>187</v>
      </c>
      <c r="E38" s="7">
        <v>25</v>
      </c>
      <c r="F38" s="47">
        <f t="shared" si="0"/>
        <v>0</v>
      </c>
      <c r="G38" s="46" t="s">
        <v>13</v>
      </c>
    </row>
    <row r="39" spans="1:7" ht="39.950000000000003" customHeight="1">
      <c r="A39" s="86"/>
      <c r="B39" s="88" t="s">
        <v>188</v>
      </c>
      <c r="C39" s="88" t="s">
        <v>560</v>
      </c>
      <c r="D39" s="6" t="s">
        <v>439</v>
      </c>
      <c r="E39" s="7">
        <v>62.5</v>
      </c>
      <c r="F39" s="47">
        <f t="shared" si="0"/>
        <v>0</v>
      </c>
      <c r="G39" s="91" t="s">
        <v>561</v>
      </c>
    </row>
    <row r="40" spans="1:7" ht="39.950000000000003" customHeight="1">
      <c r="A40" s="86"/>
      <c r="B40" s="89"/>
      <c r="C40" s="89"/>
      <c r="D40" s="6" t="s">
        <v>562</v>
      </c>
      <c r="E40" s="7">
        <v>12.5</v>
      </c>
      <c r="F40" s="47">
        <f t="shared" si="0"/>
        <v>0</v>
      </c>
      <c r="G40" s="93"/>
    </row>
    <row r="41" spans="1:7" ht="39.950000000000003" customHeight="1">
      <c r="A41" s="86"/>
      <c r="B41" s="89"/>
      <c r="C41" s="89"/>
      <c r="D41" s="6" t="s">
        <v>213</v>
      </c>
      <c r="E41" s="7">
        <v>6.25</v>
      </c>
      <c r="F41" s="47">
        <f t="shared" si="0"/>
        <v>0</v>
      </c>
      <c r="G41" s="93"/>
    </row>
    <row r="42" spans="1:7" ht="39.950000000000003" customHeight="1">
      <c r="A42" s="86"/>
      <c r="B42" s="89"/>
      <c r="C42" s="89"/>
      <c r="D42" s="6" t="s">
        <v>290</v>
      </c>
      <c r="E42" s="7">
        <v>6.25</v>
      </c>
      <c r="F42" s="47">
        <f t="shared" si="0"/>
        <v>0</v>
      </c>
      <c r="G42" s="93"/>
    </row>
    <row r="43" spans="1:7" ht="39.950000000000003" customHeight="1">
      <c r="A43" s="86"/>
      <c r="B43" s="89"/>
      <c r="C43" s="89"/>
      <c r="D43" s="6" t="s">
        <v>280</v>
      </c>
      <c r="E43" s="7">
        <v>3.75</v>
      </c>
      <c r="F43" s="47">
        <f t="shared" si="0"/>
        <v>0</v>
      </c>
      <c r="G43" s="93"/>
    </row>
    <row r="44" spans="1:7" ht="39.950000000000003" customHeight="1">
      <c r="A44" s="86"/>
      <c r="B44" s="89"/>
      <c r="C44" s="89"/>
      <c r="D44" s="6" t="s">
        <v>202</v>
      </c>
      <c r="E44" s="7">
        <v>3.75</v>
      </c>
      <c r="F44" s="47">
        <f t="shared" si="0"/>
        <v>0</v>
      </c>
      <c r="G44" s="93"/>
    </row>
    <row r="45" spans="1:7" ht="39.950000000000003" customHeight="1">
      <c r="A45" s="86"/>
      <c r="B45" s="89"/>
      <c r="C45" s="89"/>
      <c r="D45" s="6" t="s">
        <v>170</v>
      </c>
      <c r="E45" s="7">
        <v>3.75</v>
      </c>
      <c r="F45" s="47">
        <f t="shared" si="0"/>
        <v>0</v>
      </c>
      <c r="G45" s="93"/>
    </row>
    <row r="46" spans="1:7" ht="39.950000000000003" customHeight="1">
      <c r="A46" s="86"/>
      <c r="B46" s="89"/>
      <c r="C46" s="90"/>
      <c r="D46" s="6" t="s">
        <v>167</v>
      </c>
      <c r="E46" s="7">
        <v>2.5</v>
      </c>
      <c r="F46" s="47">
        <f t="shared" si="0"/>
        <v>0</v>
      </c>
      <c r="G46" s="92"/>
    </row>
    <row r="47" spans="1:7" ht="39.950000000000003" customHeight="1">
      <c r="A47" s="87"/>
      <c r="B47" s="90"/>
      <c r="C47" s="11" t="s">
        <v>500</v>
      </c>
      <c r="D47" s="6" t="s">
        <v>501</v>
      </c>
      <c r="E47" s="7">
        <v>100</v>
      </c>
      <c r="F47" s="47">
        <f t="shared" si="0"/>
        <v>0</v>
      </c>
      <c r="G47" s="46" t="s">
        <v>13</v>
      </c>
    </row>
  </sheetData>
  <sheetProtection formatRows="0" insertRows="0" deleteRows="0"/>
  <mergeCells count="28">
    <mergeCell ref="G7:G8"/>
    <mergeCell ref="G9:G16"/>
    <mergeCell ref="G17:G19"/>
    <mergeCell ref="A7:A47"/>
    <mergeCell ref="B7:B38"/>
    <mergeCell ref="C20:C28"/>
    <mergeCell ref="C17:C19"/>
    <mergeCell ref="C9:C16"/>
    <mergeCell ref="C7:C8"/>
    <mergeCell ref="G20:G28"/>
    <mergeCell ref="C29:C37"/>
    <mergeCell ref="G29:G37"/>
    <mergeCell ref="B39:B47"/>
    <mergeCell ref="C39:C46"/>
    <mergeCell ref="G39:G46"/>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G26"/>
  <sheetViews>
    <sheetView showGridLines="0" view="pageBreakPreview" topLeftCell="A6" zoomScale="70" zoomScaleNormal="70" zoomScaleSheetLayoutView="70" workbookViewId="0">
      <selection activeCell="G26" sqref="G26"/>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564</v>
      </c>
      <c r="B7" s="88" t="s">
        <v>14</v>
      </c>
      <c r="C7" s="88" t="s">
        <v>575</v>
      </c>
      <c r="D7" s="6" t="s">
        <v>571</v>
      </c>
      <c r="E7" s="7">
        <v>81.25</v>
      </c>
      <c r="F7" s="47">
        <f t="shared" ref="F7:F26" si="0">$C$3*E7</f>
        <v>0</v>
      </c>
      <c r="G7" s="91" t="s">
        <v>572</v>
      </c>
    </row>
    <row r="8" spans="1:7" ht="39.950000000000003" customHeight="1">
      <c r="A8" s="86"/>
      <c r="B8" s="89"/>
      <c r="C8" s="89"/>
      <c r="D8" s="6" t="s">
        <v>183</v>
      </c>
      <c r="E8" s="7">
        <v>37.5</v>
      </c>
      <c r="F8" s="47">
        <f t="shared" si="0"/>
        <v>0</v>
      </c>
      <c r="G8" s="93"/>
    </row>
    <row r="9" spans="1:7" ht="39.950000000000003" customHeight="1">
      <c r="A9" s="86"/>
      <c r="B9" s="89"/>
      <c r="C9" s="89"/>
      <c r="D9" s="6" t="s">
        <v>573</v>
      </c>
      <c r="E9" s="7">
        <v>31.25</v>
      </c>
      <c r="F9" s="47">
        <f t="shared" si="0"/>
        <v>0</v>
      </c>
      <c r="G9" s="93"/>
    </row>
    <row r="10" spans="1:7" ht="39.950000000000003" customHeight="1">
      <c r="A10" s="86"/>
      <c r="B10" s="89"/>
      <c r="C10" s="89"/>
      <c r="D10" s="6" t="s">
        <v>245</v>
      </c>
      <c r="E10" s="7">
        <v>12.5</v>
      </c>
      <c r="F10" s="47">
        <f t="shared" si="0"/>
        <v>0</v>
      </c>
      <c r="G10" s="93"/>
    </row>
    <row r="11" spans="1:7" ht="39.950000000000003" customHeight="1">
      <c r="A11" s="86"/>
      <c r="B11" s="89"/>
      <c r="C11" s="89"/>
      <c r="D11" s="6" t="s">
        <v>268</v>
      </c>
      <c r="E11" s="7">
        <v>12.5</v>
      </c>
      <c r="F11" s="47">
        <f t="shared" si="0"/>
        <v>0</v>
      </c>
      <c r="G11" s="93"/>
    </row>
    <row r="12" spans="1:7" ht="39.950000000000003" customHeight="1">
      <c r="A12" s="86"/>
      <c r="B12" s="89"/>
      <c r="C12" s="89"/>
      <c r="D12" s="6" t="s">
        <v>203</v>
      </c>
      <c r="E12" s="7">
        <v>1.25</v>
      </c>
      <c r="F12" s="47">
        <f t="shared" si="0"/>
        <v>0</v>
      </c>
      <c r="G12" s="93"/>
    </row>
    <row r="13" spans="1:7" ht="39.950000000000003" customHeight="1">
      <c r="A13" s="86"/>
      <c r="B13" s="89"/>
      <c r="C13" s="90"/>
      <c r="D13" s="6" t="s">
        <v>248</v>
      </c>
      <c r="E13" s="7">
        <v>1.25</v>
      </c>
      <c r="F13" s="47">
        <f t="shared" si="0"/>
        <v>0</v>
      </c>
      <c r="G13" s="92"/>
    </row>
    <row r="14" spans="1:7" ht="39.950000000000003" customHeight="1">
      <c r="A14" s="86"/>
      <c r="B14" s="89"/>
      <c r="C14" s="11" t="s">
        <v>574</v>
      </c>
      <c r="D14" s="6" t="s">
        <v>153</v>
      </c>
      <c r="E14" s="7">
        <v>35</v>
      </c>
      <c r="F14" s="47">
        <f t="shared" si="0"/>
        <v>0</v>
      </c>
      <c r="G14" s="46" t="s">
        <v>198</v>
      </c>
    </row>
    <row r="15" spans="1:7" ht="39.950000000000003" customHeight="1">
      <c r="A15" s="86"/>
      <c r="B15" s="89"/>
      <c r="C15" s="88" t="s">
        <v>565</v>
      </c>
      <c r="D15" s="6" t="s">
        <v>414</v>
      </c>
      <c r="E15" s="7">
        <v>43.75</v>
      </c>
      <c r="F15" s="47">
        <f t="shared" si="0"/>
        <v>0</v>
      </c>
      <c r="G15" s="91" t="s">
        <v>566</v>
      </c>
    </row>
    <row r="16" spans="1:7" ht="39.950000000000003" customHeight="1">
      <c r="A16" s="86"/>
      <c r="B16" s="89"/>
      <c r="C16" s="89"/>
      <c r="D16" s="6" t="s">
        <v>567</v>
      </c>
      <c r="E16" s="7">
        <v>18.75</v>
      </c>
      <c r="F16" s="47">
        <f t="shared" si="0"/>
        <v>0</v>
      </c>
      <c r="G16" s="93"/>
    </row>
    <row r="17" spans="1:7" ht="39.950000000000003" customHeight="1">
      <c r="A17" s="86"/>
      <c r="B17" s="89"/>
      <c r="C17" s="89"/>
      <c r="D17" s="6" t="s">
        <v>568</v>
      </c>
      <c r="E17" s="7">
        <v>12.5</v>
      </c>
      <c r="F17" s="47">
        <f t="shared" si="0"/>
        <v>0</v>
      </c>
      <c r="G17" s="93"/>
    </row>
    <row r="18" spans="1:7" ht="39.950000000000003" customHeight="1">
      <c r="A18" s="86"/>
      <c r="B18" s="89"/>
      <c r="C18" s="89"/>
      <c r="D18" s="6" t="s">
        <v>183</v>
      </c>
      <c r="E18" s="7">
        <v>12.5</v>
      </c>
      <c r="F18" s="47">
        <f t="shared" si="0"/>
        <v>0</v>
      </c>
      <c r="G18" s="93"/>
    </row>
    <row r="19" spans="1:7" ht="39.950000000000003" customHeight="1">
      <c r="A19" s="86"/>
      <c r="B19" s="89"/>
      <c r="C19" s="89"/>
      <c r="D19" s="6" t="s">
        <v>169</v>
      </c>
      <c r="E19" s="7">
        <v>2.5</v>
      </c>
      <c r="F19" s="47">
        <f t="shared" si="0"/>
        <v>0</v>
      </c>
      <c r="G19" s="93"/>
    </row>
    <row r="20" spans="1:7" ht="39.950000000000003" customHeight="1">
      <c r="A20" s="86"/>
      <c r="B20" s="89"/>
      <c r="C20" s="90"/>
      <c r="D20" s="6" t="s">
        <v>185</v>
      </c>
      <c r="E20" s="7">
        <v>0.12</v>
      </c>
      <c r="F20" s="47">
        <f t="shared" si="0"/>
        <v>0</v>
      </c>
      <c r="G20" s="92"/>
    </row>
    <row r="21" spans="1:7" ht="39.950000000000003" customHeight="1">
      <c r="A21" s="86"/>
      <c r="B21" s="89"/>
      <c r="C21" s="88" t="s">
        <v>569</v>
      </c>
      <c r="D21" s="6" t="s">
        <v>213</v>
      </c>
      <c r="E21" s="7">
        <v>31.25</v>
      </c>
      <c r="F21" s="47">
        <f t="shared" si="0"/>
        <v>0</v>
      </c>
      <c r="G21" s="91" t="s">
        <v>570</v>
      </c>
    </row>
    <row r="22" spans="1:7" ht="39.950000000000003" customHeight="1">
      <c r="A22" s="86"/>
      <c r="B22" s="89"/>
      <c r="C22" s="89"/>
      <c r="D22" s="6" t="s">
        <v>203</v>
      </c>
      <c r="E22" s="7">
        <v>1.25</v>
      </c>
      <c r="F22" s="47">
        <f t="shared" si="0"/>
        <v>0</v>
      </c>
      <c r="G22" s="93"/>
    </row>
    <row r="23" spans="1:7" ht="39.950000000000003" customHeight="1">
      <c r="A23" s="86"/>
      <c r="B23" s="89"/>
      <c r="C23" s="90"/>
      <c r="D23" s="6" t="s">
        <v>248</v>
      </c>
      <c r="E23" s="7">
        <v>1.25</v>
      </c>
      <c r="F23" s="47">
        <f t="shared" si="0"/>
        <v>0</v>
      </c>
      <c r="G23" s="92"/>
    </row>
    <row r="24" spans="1:7" ht="39.950000000000003" customHeight="1">
      <c r="A24" s="86"/>
      <c r="B24" s="90"/>
      <c r="C24" s="11" t="s">
        <v>186</v>
      </c>
      <c r="D24" s="6" t="s">
        <v>187</v>
      </c>
      <c r="E24" s="7">
        <v>25</v>
      </c>
      <c r="F24" s="47">
        <f t="shared" si="0"/>
        <v>0</v>
      </c>
      <c r="G24" s="46" t="s">
        <v>13</v>
      </c>
    </row>
    <row r="25" spans="1:7" ht="39.950000000000003" customHeight="1">
      <c r="A25" s="86"/>
      <c r="B25" s="88" t="s">
        <v>188</v>
      </c>
      <c r="C25" s="11" t="s">
        <v>422</v>
      </c>
      <c r="D25" s="6" t="s">
        <v>423</v>
      </c>
      <c r="E25" s="7">
        <v>62.5</v>
      </c>
      <c r="F25" s="47">
        <f t="shared" si="0"/>
        <v>0</v>
      </c>
      <c r="G25" s="46" t="s">
        <v>334</v>
      </c>
    </row>
    <row r="26" spans="1:7" ht="39.950000000000003" customHeight="1">
      <c r="A26" s="87"/>
      <c r="B26" s="90"/>
      <c r="C26" s="11" t="s">
        <v>191</v>
      </c>
      <c r="D26" s="6" t="s">
        <v>192</v>
      </c>
      <c r="E26" s="7">
        <v>200</v>
      </c>
      <c r="F26" s="47">
        <f t="shared" si="0"/>
        <v>0</v>
      </c>
      <c r="G26" s="46" t="s">
        <v>13</v>
      </c>
    </row>
  </sheetData>
  <sheetProtection formatRows="0" insertRows="0" deleteRows="0"/>
  <mergeCells count="22">
    <mergeCell ref="B7:B24"/>
    <mergeCell ref="B25:B26"/>
    <mergeCell ref="A7:A26"/>
    <mergeCell ref="C15:C20"/>
    <mergeCell ref="G15:G20"/>
    <mergeCell ref="C21:C23"/>
    <mergeCell ref="G21:G23"/>
    <mergeCell ref="C7:C13"/>
    <mergeCell ref="G7:G13"/>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G37"/>
  <sheetViews>
    <sheetView showGridLines="0" view="pageBreakPreview" topLeftCell="A13" zoomScale="70" zoomScaleNormal="70" zoomScaleSheetLayoutView="70" workbookViewId="0">
      <selection activeCell="D27" sqref="D27"/>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576</v>
      </c>
      <c r="B7" s="88" t="s">
        <v>14</v>
      </c>
      <c r="C7" s="88" t="s">
        <v>224</v>
      </c>
      <c r="D7" s="6" t="s">
        <v>153</v>
      </c>
      <c r="E7" s="7">
        <v>62.5</v>
      </c>
      <c r="F7" s="47">
        <f t="shared" ref="F7:F37" si="0">$C$3*E7</f>
        <v>0</v>
      </c>
      <c r="G7" s="91" t="s">
        <v>225</v>
      </c>
    </row>
    <row r="8" spans="1:7" ht="39.950000000000003" customHeight="1">
      <c r="A8" s="86"/>
      <c r="B8" s="89"/>
      <c r="C8" s="90"/>
      <c r="D8" s="6" t="s">
        <v>226</v>
      </c>
      <c r="E8" s="7">
        <v>6.25</v>
      </c>
      <c r="F8" s="47">
        <f t="shared" si="0"/>
        <v>0</v>
      </c>
      <c r="G8" s="92"/>
    </row>
    <row r="9" spans="1:7" ht="39.950000000000003" customHeight="1">
      <c r="A9" s="86"/>
      <c r="B9" s="89"/>
      <c r="C9" s="88" t="s">
        <v>589</v>
      </c>
      <c r="D9" s="6" t="s">
        <v>577</v>
      </c>
      <c r="E9" s="7">
        <v>18.75</v>
      </c>
      <c r="F9" s="47">
        <f t="shared" si="0"/>
        <v>0</v>
      </c>
      <c r="G9" s="91" t="s">
        <v>578</v>
      </c>
    </row>
    <row r="10" spans="1:7" ht="39.950000000000003" customHeight="1">
      <c r="A10" s="86"/>
      <c r="B10" s="89"/>
      <c r="C10" s="89"/>
      <c r="D10" s="6" t="s">
        <v>245</v>
      </c>
      <c r="E10" s="7">
        <v>12.5</v>
      </c>
      <c r="F10" s="47">
        <f t="shared" si="0"/>
        <v>0</v>
      </c>
      <c r="G10" s="93"/>
    </row>
    <row r="11" spans="1:7" ht="39.950000000000003" customHeight="1">
      <c r="A11" s="86"/>
      <c r="B11" s="89"/>
      <c r="C11" s="89"/>
      <c r="D11" s="6" t="s">
        <v>209</v>
      </c>
      <c r="E11" s="7">
        <v>3.75</v>
      </c>
      <c r="F11" s="47">
        <f t="shared" si="0"/>
        <v>0</v>
      </c>
      <c r="G11" s="93"/>
    </row>
    <row r="12" spans="1:7" ht="39.950000000000003" customHeight="1">
      <c r="A12" s="86"/>
      <c r="B12" s="89"/>
      <c r="C12" s="90"/>
      <c r="D12" s="6" t="s">
        <v>272</v>
      </c>
      <c r="E12" s="7">
        <v>1.25</v>
      </c>
      <c r="F12" s="47">
        <f t="shared" si="0"/>
        <v>0</v>
      </c>
      <c r="G12" s="92"/>
    </row>
    <row r="13" spans="1:7" ht="39.950000000000003" customHeight="1">
      <c r="A13" s="86"/>
      <c r="B13" s="89"/>
      <c r="C13" s="88" t="s">
        <v>628</v>
      </c>
      <c r="D13" s="6" t="s">
        <v>579</v>
      </c>
      <c r="E13" s="7">
        <v>50</v>
      </c>
      <c r="F13" s="47">
        <f t="shared" si="0"/>
        <v>0</v>
      </c>
      <c r="G13" s="91" t="s">
        <v>580</v>
      </c>
    </row>
    <row r="14" spans="1:7" ht="39.950000000000003" customHeight="1">
      <c r="A14" s="86"/>
      <c r="B14" s="89"/>
      <c r="C14" s="89"/>
      <c r="D14" s="6" t="s">
        <v>213</v>
      </c>
      <c r="E14" s="7">
        <v>6.25</v>
      </c>
      <c r="F14" s="47">
        <f t="shared" si="0"/>
        <v>0</v>
      </c>
      <c r="G14" s="93"/>
    </row>
    <row r="15" spans="1:7" ht="39.950000000000003" customHeight="1">
      <c r="A15" s="86"/>
      <c r="B15" s="89"/>
      <c r="C15" s="89"/>
      <c r="D15" s="6" t="s">
        <v>202</v>
      </c>
      <c r="E15" s="7">
        <v>3.75</v>
      </c>
      <c r="F15" s="47">
        <f t="shared" si="0"/>
        <v>0</v>
      </c>
      <c r="G15" s="93"/>
    </row>
    <row r="16" spans="1:7" ht="39.950000000000003" customHeight="1">
      <c r="A16" s="86"/>
      <c r="B16" s="89"/>
      <c r="C16" s="89"/>
      <c r="D16" s="6" t="s">
        <v>262</v>
      </c>
      <c r="E16" s="7">
        <v>3.75</v>
      </c>
      <c r="F16" s="47">
        <f t="shared" si="0"/>
        <v>0</v>
      </c>
      <c r="G16" s="93"/>
    </row>
    <row r="17" spans="1:7" ht="39.950000000000003" customHeight="1">
      <c r="A17" s="86"/>
      <c r="B17" s="89"/>
      <c r="C17" s="89"/>
      <c r="D17" s="6" t="s">
        <v>167</v>
      </c>
      <c r="E17" s="7">
        <v>2.5</v>
      </c>
      <c r="F17" s="47">
        <f t="shared" si="0"/>
        <v>0</v>
      </c>
      <c r="G17" s="93"/>
    </row>
    <row r="18" spans="1:7" ht="39.950000000000003" customHeight="1">
      <c r="A18" s="86"/>
      <c r="B18" s="89"/>
      <c r="C18" s="89"/>
      <c r="D18" s="6" t="s">
        <v>170</v>
      </c>
      <c r="E18" s="7">
        <v>2.5</v>
      </c>
      <c r="F18" s="47">
        <f t="shared" si="0"/>
        <v>0</v>
      </c>
      <c r="G18" s="93"/>
    </row>
    <row r="19" spans="1:7" ht="39.950000000000003" customHeight="1">
      <c r="A19" s="86"/>
      <c r="B19" s="89"/>
      <c r="C19" s="89"/>
      <c r="D19" s="6" t="s">
        <v>581</v>
      </c>
      <c r="E19" s="7">
        <v>1.25</v>
      </c>
      <c r="F19" s="47">
        <f t="shared" si="0"/>
        <v>0</v>
      </c>
      <c r="G19" s="93"/>
    </row>
    <row r="20" spans="1:7" ht="39.950000000000003" customHeight="1">
      <c r="A20" s="86"/>
      <c r="B20" s="89"/>
      <c r="C20" s="89"/>
      <c r="D20" s="6" t="s">
        <v>169</v>
      </c>
      <c r="E20" s="7">
        <v>1.25</v>
      </c>
      <c r="F20" s="47">
        <f t="shared" si="0"/>
        <v>0</v>
      </c>
      <c r="G20" s="93"/>
    </row>
    <row r="21" spans="1:7" ht="39.950000000000003" customHeight="1">
      <c r="A21" s="86"/>
      <c r="B21" s="89"/>
      <c r="C21" s="89"/>
      <c r="D21" s="6" t="s">
        <v>204</v>
      </c>
      <c r="E21" s="7">
        <v>0.62</v>
      </c>
      <c r="F21" s="47">
        <f t="shared" si="0"/>
        <v>0</v>
      </c>
      <c r="G21" s="93"/>
    </row>
    <row r="22" spans="1:7" ht="39.950000000000003" customHeight="1">
      <c r="A22" s="86"/>
      <c r="B22" s="89"/>
      <c r="C22" s="89"/>
      <c r="D22" s="6" t="s">
        <v>185</v>
      </c>
      <c r="E22" s="7">
        <v>0.12</v>
      </c>
      <c r="F22" s="47">
        <f t="shared" si="0"/>
        <v>0</v>
      </c>
      <c r="G22" s="93"/>
    </row>
    <row r="23" spans="1:7" ht="39.950000000000003" customHeight="1">
      <c r="A23" s="86"/>
      <c r="B23" s="89"/>
      <c r="C23" s="90"/>
      <c r="D23" s="6" t="s">
        <v>434</v>
      </c>
      <c r="E23" s="7">
        <v>0.12</v>
      </c>
      <c r="F23" s="47">
        <f t="shared" si="0"/>
        <v>0</v>
      </c>
      <c r="G23" s="92"/>
    </row>
    <row r="24" spans="1:7" ht="39.950000000000003" customHeight="1">
      <c r="A24" s="86"/>
      <c r="B24" s="89"/>
      <c r="C24" s="88" t="s">
        <v>582</v>
      </c>
      <c r="D24" s="6" t="s">
        <v>183</v>
      </c>
      <c r="E24" s="7">
        <v>56.25</v>
      </c>
      <c r="F24" s="47">
        <f t="shared" si="0"/>
        <v>0</v>
      </c>
      <c r="G24" s="91" t="s">
        <v>583</v>
      </c>
    </row>
    <row r="25" spans="1:7" ht="39.950000000000003" customHeight="1">
      <c r="A25" s="86"/>
      <c r="B25" s="89"/>
      <c r="C25" s="89"/>
      <c r="D25" s="6" t="s">
        <v>305</v>
      </c>
      <c r="E25" s="7">
        <v>3.75</v>
      </c>
      <c r="F25" s="47">
        <f t="shared" si="0"/>
        <v>0</v>
      </c>
      <c r="G25" s="93"/>
    </row>
    <row r="26" spans="1:7" ht="39.950000000000003" customHeight="1">
      <c r="A26" s="86"/>
      <c r="B26" s="89"/>
      <c r="C26" s="89"/>
      <c r="D26" s="6" t="s">
        <v>169</v>
      </c>
      <c r="E26" s="7">
        <v>2.5</v>
      </c>
      <c r="F26" s="47">
        <f t="shared" si="0"/>
        <v>0</v>
      </c>
      <c r="G26" s="93"/>
    </row>
    <row r="27" spans="1:7" ht="39.950000000000003" customHeight="1">
      <c r="A27" s="86"/>
      <c r="B27" s="89"/>
      <c r="C27" s="89"/>
      <c r="D27" s="6" t="s">
        <v>326</v>
      </c>
      <c r="E27" s="7">
        <v>2.5</v>
      </c>
      <c r="F27" s="47">
        <f t="shared" si="0"/>
        <v>0</v>
      </c>
      <c r="G27" s="93"/>
    </row>
    <row r="28" spans="1:7" ht="39.950000000000003" customHeight="1">
      <c r="A28" s="86"/>
      <c r="B28" s="89"/>
      <c r="C28" s="90"/>
      <c r="D28" s="6" t="s">
        <v>185</v>
      </c>
      <c r="E28" s="7">
        <v>0.25</v>
      </c>
      <c r="F28" s="47">
        <f t="shared" si="0"/>
        <v>0</v>
      </c>
      <c r="G28" s="92"/>
    </row>
    <row r="29" spans="1:7" ht="39.950000000000003" customHeight="1">
      <c r="A29" s="86"/>
      <c r="B29" s="89"/>
      <c r="C29" s="88" t="s">
        <v>584</v>
      </c>
      <c r="D29" s="6" t="s">
        <v>585</v>
      </c>
      <c r="E29" s="7">
        <v>25</v>
      </c>
      <c r="F29" s="47">
        <f t="shared" si="0"/>
        <v>0</v>
      </c>
      <c r="G29" s="91" t="s">
        <v>586</v>
      </c>
    </row>
    <row r="30" spans="1:7" ht="39.950000000000003" customHeight="1">
      <c r="A30" s="86"/>
      <c r="B30" s="89"/>
      <c r="C30" s="89"/>
      <c r="D30" s="6" t="s">
        <v>237</v>
      </c>
      <c r="E30" s="7">
        <v>6.25</v>
      </c>
      <c r="F30" s="47">
        <f t="shared" si="0"/>
        <v>0</v>
      </c>
      <c r="G30" s="93"/>
    </row>
    <row r="31" spans="1:7" ht="39.950000000000003" customHeight="1">
      <c r="A31" s="86"/>
      <c r="B31" s="89"/>
      <c r="C31" s="89"/>
      <c r="D31" s="6" t="s">
        <v>382</v>
      </c>
      <c r="E31" s="7">
        <v>6.25</v>
      </c>
      <c r="F31" s="47">
        <f t="shared" si="0"/>
        <v>0</v>
      </c>
      <c r="G31" s="93"/>
    </row>
    <row r="32" spans="1:7" ht="39.950000000000003" customHeight="1">
      <c r="A32" s="86"/>
      <c r="B32" s="89"/>
      <c r="C32" s="89"/>
      <c r="D32" s="6" t="s">
        <v>268</v>
      </c>
      <c r="E32" s="7">
        <v>6.25</v>
      </c>
      <c r="F32" s="47">
        <f t="shared" si="0"/>
        <v>0</v>
      </c>
      <c r="G32" s="93"/>
    </row>
    <row r="33" spans="1:7" ht="39.950000000000003" customHeight="1">
      <c r="A33" s="86"/>
      <c r="B33" s="89"/>
      <c r="C33" s="90"/>
      <c r="D33" s="6" t="s">
        <v>405</v>
      </c>
      <c r="E33" s="7">
        <v>2.5</v>
      </c>
      <c r="F33" s="47">
        <f t="shared" si="0"/>
        <v>0</v>
      </c>
      <c r="G33" s="92"/>
    </row>
    <row r="34" spans="1:7" ht="39.950000000000003" customHeight="1">
      <c r="A34" s="86"/>
      <c r="B34" s="90"/>
      <c r="C34" s="11" t="s">
        <v>186</v>
      </c>
      <c r="D34" s="6" t="s">
        <v>187</v>
      </c>
      <c r="E34" s="7">
        <v>25</v>
      </c>
      <c r="F34" s="47">
        <f t="shared" si="0"/>
        <v>0</v>
      </c>
      <c r="G34" s="46" t="s">
        <v>13</v>
      </c>
    </row>
    <row r="35" spans="1:7" ht="39.950000000000003" customHeight="1">
      <c r="A35" s="86"/>
      <c r="B35" s="88" t="s">
        <v>188</v>
      </c>
      <c r="C35" s="88" t="s">
        <v>587</v>
      </c>
      <c r="D35" s="6" t="s">
        <v>588</v>
      </c>
      <c r="E35" s="7">
        <v>37.5</v>
      </c>
      <c r="F35" s="47">
        <f t="shared" si="0"/>
        <v>0</v>
      </c>
      <c r="G35" s="91" t="s">
        <v>13</v>
      </c>
    </row>
    <row r="36" spans="1:7" ht="39.950000000000003" customHeight="1">
      <c r="A36" s="86"/>
      <c r="B36" s="89"/>
      <c r="C36" s="90"/>
      <c r="D36" s="6" t="s">
        <v>378</v>
      </c>
      <c r="E36" s="7">
        <v>6.25</v>
      </c>
      <c r="F36" s="47">
        <f t="shared" si="0"/>
        <v>0</v>
      </c>
      <c r="G36" s="92"/>
    </row>
    <row r="37" spans="1:7" ht="39.950000000000003" customHeight="1">
      <c r="A37" s="87"/>
      <c r="B37" s="90"/>
      <c r="C37" s="11" t="s">
        <v>191</v>
      </c>
      <c r="D37" s="6" t="s">
        <v>192</v>
      </c>
      <c r="E37" s="7">
        <v>200</v>
      </c>
      <c r="F37" s="47">
        <f t="shared" si="0"/>
        <v>0</v>
      </c>
      <c r="G37" s="46" t="s">
        <v>13</v>
      </c>
    </row>
  </sheetData>
  <sheetProtection formatRows="0" insertRows="0" deleteRows="0"/>
  <mergeCells count="28">
    <mergeCell ref="A7:A37"/>
    <mergeCell ref="B7:B34"/>
    <mergeCell ref="C7:C8"/>
    <mergeCell ref="G7:G8"/>
    <mergeCell ref="C9:C12"/>
    <mergeCell ref="G9:G12"/>
    <mergeCell ref="C13:C23"/>
    <mergeCell ref="G13:G23"/>
    <mergeCell ref="C24:C28"/>
    <mergeCell ref="G24:G28"/>
    <mergeCell ref="C29:C33"/>
    <mergeCell ref="G29:G33"/>
    <mergeCell ref="B35:B37"/>
    <mergeCell ref="C35:C36"/>
    <mergeCell ref="G35:G36"/>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G36"/>
  <sheetViews>
    <sheetView showGridLines="0" view="pageBreakPreview" topLeftCell="A19" zoomScale="70" zoomScaleNormal="70" zoomScaleSheetLayoutView="70" workbookViewId="0">
      <selection activeCell="G36" sqref="G36"/>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590</v>
      </c>
      <c r="B7" s="88" t="s">
        <v>14</v>
      </c>
      <c r="C7" s="88" t="s">
        <v>253</v>
      </c>
      <c r="D7" s="6" t="s">
        <v>153</v>
      </c>
      <c r="E7" s="7">
        <v>62.5</v>
      </c>
      <c r="F7" s="47">
        <f t="shared" ref="F7:F36" si="0">$C$3*E7</f>
        <v>0</v>
      </c>
      <c r="G7" s="91" t="s">
        <v>254</v>
      </c>
    </row>
    <row r="8" spans="1:7" ht="39.950000000000003" customHeight="1">
      <c r="A8" s="86"/>
      <c r="B8" s="89"/>
      <c r="C8" s="90"/>
      <c r="D8" s="6" t="s">
        <v>255</v>
      </c>
      <c r="E8" s="7">
        <v>6.25</v>
      </c>
      <c r="F8" s="47">
        <f t="shared" si="0"/>
        <v>0</v>
      </c>
      <c r="G8" s="92"/>
    </row>
    <row r="9" spans="1:7" ht="39.950000000000003" customHeight="1">
      <c r="A9" s="86"/>
      <c r="B9" s="89"/>
      <c r="C9" s="88" t="s">
        <v>591</v>
      </c>
      <c r="D9" s="6" t="s">
        <v>592</v>
      </c>
      <c r="E9" s="7">
        <v>25</v>
      </c>
      <c r="F9" s="47">
        <f t="shared" si="0"/>
        <v>0</v>
      </c>
      <c r="G9" s="91" t="s">
        <v>593</v>
      </c>
    </row>
    <row r="10" spans="1:7" ht="39.950000000000003" customHeight="1">
      <c r="A10" s="86"/>
      <c r="B10" s="89"/>
      <c r="C10" s="89"/>
      <c r="D10" s="6" t="s">
        <v>208</v>
      </c>
      <c r="E10" s="7">
        <v>3.75</v>
      </c>
      <c r="F10" s="47">
        <f t="shared" si="0"/>
        <v>0</v>
      </c>
      <c r="G10" s="93"/>
    </row>
    <row r="11" spans="1:7" ht="39.950000000000003" customHeight="1">
      <c r="A11" s="86"/>
      <c r="B11" s="89"/>
      <c r="C11" s="89"/>
      <c r="D11" s="6" t="s">
        <v>160</v>
      </c>
      <c r="E11" s="7">
        <v>2.5</v>
      </c>
      <c r="F11" s="47">
        <f t="shared" si="0"/>
        <v>0</v>
      </c>
      <c r="G11" s="93"/>
    </row>
    <row r="12" spans="1:7" ht="39.950000000000003" customHeight="1">
      <c r="A12" s="86"/>
      <c r="B12" s="89"/>
      <c r="C12" s="89"/>
      <c r="D12" s="6" t="s">
        <v>326</v>
      </c>
      <c r="E12" s="7">
        <v>2.5</v>
      </c>
      <c r="F12" s="47">
        <f t="shared" si="0"/>
        <v>0</v>
      </c>
      <c r="G12" s="93"/>
    </row>
    <row r="13" spans="1:7" ht="39.950000000000003" customHeight="1">
      <c r="A13" s="86"/>
      <c r="B13" s="89"/>
      <c r="C13" s="89"/>
      <c r="D13" s="6" t="s">
        <v>204</v>
      </c>
      <c r="E13" s="7">
        <v>0.62</v>
      </c>
      <c r="F13" s="47">
        <f t="shared" si="0"/>
        <v>0</v>
      </c>
      <c r="G13" s="93"/>
    </row>
    <row r="14" spans="1:7" ht="39.950000000000003" customHeight="1">
      <c r="A14" s="86"/>
      <c r="B14" s="89"/>
      <c r="C14" s="90"/>
      <c r="D14" s="6" t="s">
        <v>163</v>
      </c>
      <c r="E14" s="7">
        <v>0.25</v>
      </c>
      <c r="F14" s="47">
        <f t="shared" si="0"/>
        <v>0</v>
      </c>
      <c r="G14" s="92"/>
    </row>
    <row r="15" spans="1:7" ht="39.950000000000003" customHeight="1">
      <c r="A15" s="86"/>
      <c r="B15" s="89"/>
      <c r="C15" s="88" t="s">
        <v>594</v>
      </c>
      <c r="D15" s="6" t="s">
        <v>319</v>
      </c>
      <c r="E15" s="7">
        <v>50</v>
      </c>
      <c r="F15" s="47">
        <f t="shared" si="0"/>
        <v>0</v>
      </c>
      <c r="G15" s="91" t="s">
        <v>595</v>
      </c>
    </row>
    <row r="16" spans="1:7" ht="39.950000000000003" customHeight="1">
      <c r="A16" s="86"/>
      <c r="B16" s="89"/>
      <c r="C16" s="89"/>
      <c r="D16" s="6" t="s">
        <v>202</v>
      </c>
      <c r="E16" s="7">
        <v>6.25</v>
      </c>
      <c r="F16" s="47">
        <f t="shared" si="0"/>
        <v>0</v>
      </c>
      <c r="G16" s="93"/>
    </row>
    <row r="17" spans="1:7" ht="39.950000000000003" customHeight="1">
      <c r="A17" s="86"/>
      <c r="B17" s="89"/>
      <c r="C17" s="89"/>
      <c r="D17" s="6" t="s">
        <v>213</v>
      </c>
      <c r="E17" s="7">
        <v>6.25</v>
      </c>
      <c r="F17" s="47">
        <f t="shared" si="0"/>
        <v>0</v>
      </c>
      <c r="G17" s="93"/>
    </row>
    <row r="18" spans="1:7" ht="39.950000000000003" customHeight="1">
      <c r="A18" s="86"/>
      <c r="B18" s="89"/>
      <c r="C18" s="89"/>
      <c r="D18" s="6" t="s">
        <v>169</v>
      </c>
      <c r="E18" s="7">
        <v>2.5</v>
      </c>
      <c r="F18" s="47">
        <f t="shared" si="0"/>
        <v>0</v>
      </c>
      <c r="G18" s="93"/>
    </row>
    <row r="19" spans="1:7" ht="39.950000000000003" customHeight="1">
      <c r="A19" s="86"/>
      <c r="B19" s="89"/>
      <c r="C19" s="90"/>
      <c r="D19" s="6" t="s">
        <v>185</v>
      </c>
      <c r="E19" s="7">
        <v>0.12</v>
      </c>
      <c r="F19" s="47">
        <f t="shared" si="0"/>
        <v>0</v>
      </c>
      <c r="G19" s="92"/>
    </row>
    <row r="20" spans="1:7" ht="39.950000000000003" customHeight="1">
      <c r="A20" s="86"/>
      <c r="B20" s="89"/>
      <c r="C20" s="88" t="s">
        <v>596</v>
      </c>
      <c r="D20" s="6" t="s">
        <v>324</v>
      </c>
      <c r="E20" s="7">
        <v>31.25</v>
      </c>
      <c r="F20" s="47">
        <f t="shared" si="0"/>
        <v>0</v>
      </c>
      <c r="G20" s="91" t="s">
        <v>597</v>
      </c>
    </row>
    <row r="21" spans="1:7" ht="39.950000000000003" customHeight="1">
      <c r="A21" s="86"/>
      <c r="B21" s="89"/>
      <c r="C21" s="89"/>
      <c r="D21" s="6" t="s">
        <v>598</v>
      </c>
      <c r="E21" s="7">
        <v>18.75</v>
      </c>
      <c r="F21" s="47">
        <f t="shared" si="0"/>
        <v>0</v>
      </c>
      <c r="G21" s="93"/>
    </row>
    <row r="22" spans="1:7" ht="39.950000000000003" customHeight="1">
      <c r="A22" s="86"/>
      <c r="B22" s="89"/>
      <c r="C22" s="89"/>
      <c r="D22" s="6" t="s">
        <v>183</v>
      </c>
      <c r="E22" s="7">
        <v>11.25</v>
      </c>
      <c r="F22" s="47">
        <f t="shared" si="0"/>
        <v>0</v>
      </c>
      <c r="G22" s="93"/>
    </row>
    <row r="23" spans="1:7" ht="39.950000000000003" customHeight="1">
      <c r="A23" s="86"/>
      <c r="B23" s="89"/>
      <c r="C23" s="89"/>
      <c r="D23" s="6" t="s">
        <v>202</v>
      </c>
      <c r="E23" s="7">
        <v>6.25</v>
      </c>
      <c r="F23" s="47">
        <f t="shared" si="0"/>
        <v>0</v>
      </c>
      <c r="G23" s="93"/>
    </row>
    <row r="24" spans="1:7" ht="39.950000000000003" customHeight="1">
      <c r="A24" s="86"/>
      <c r="B24" s="89"/>
      <c r="C24" s="89"/>
      <c r="D24" s="6" t="s">
        <v>213</v>
      </c>
      <c r="E24" s="7">
        <v>6.25</v>
      </c>
      <c r="F24" s="47">
        <f t="shared" si="0"/>
        <v>0</v>
      </c>
      <c r="G24" s="93"/>
    </row>
    <row r="25" spans="1:7" ht="39.950000000000003" customHeight="1">
      <c r="A25" s="86"/>
      <c r="B25" s="89"/>
      <c r="C25" s="89"/>
      <c r="D25" s="6" t="s">
        <v>209</v>
      </c>
      <c r="E25" s="7">
        <v>3.12</v>
      </c>
      <c r="F25" s="47">
        <f t="shared" si="0"/>
        <v>0</v>
      </c>
      <c r="G25" s="93"/>
    </row>
    <row r="26" spans="1:7" ht="39.950000000000003" customHeight="1">
      <c r="A26" s="86"/>
      <c r="B26" s="89"/>
      <c r="C26" s="89"/>
      <c r="D26" s="6" t="s">
        <v>184</v>
      </c>
      <c r="E26" s="7">
        <v>2.5</v>
      </c>
      <c r="F26" s="47">
        <f t="shared" si="0"/>
        <v>0</v>
      </c>
      <c r="G26" s="93"/>
    </row>
    <row r="27" spans="1:7" ht="39.950000000000003" customHeight="1">
      <c r="A27" s="86"/>
      <c r="B27" s="89"/>
      <c r="C27" s="90"/>
      <c r="D27" s="6" t="s">
        <v>169</v>
      </c>
      <c r="E27" s="7">
        <v>2.5</v>
      </c>
      <c r="F27" s="47">
        <f t="shared" si="0"/>
        <v>0</v>
      </c>
      <c r="G27" s="92"/>
    </row>
    <row r="28" spans="1:7" ht="39.950000000000003" customHeight="1">
      <c r="A28" s="86"/>
      <c r="B28" s="89"/>
      <c r="C28" s="88" t="s">
        <v>599</v>
      </c>
      <c r="D28" s="6" t="s">
        <v>600</v>
      </c>
      <c r="E28" s="7">
        <v>12.5</v>
      </c>
      <c r="F28" s="47">
        <f t="shared" si="0"/>
        <v>0</v>
      </c>
      <c r="G28" s="91" t="s">
        <v>601</v>
      </c>
    </row>
    <row r="29" spans="1:7" ht="39.950000000000003" customHeight="1">
      <c r="A29" s="86"/>
      <c r="B29" s="89"/>
      <c r="C29" s="89"/>
      <c r="D29" s="6" t="s">
        <v>209</v>
      </c>
      <c r="E29" s="7">
        <v>1.88</v>
      </c>
      <c r="F29" s="47">
        <f t="shared" si="0"/>
        <v>0</v>
      </c>
      <c r="G29" s="93"/>
    </row>
    <row r="30" spans="1:7" ht="39.950000000000003" customHeight="1">
      <c r="A30" s="86"/>
      <c r="B30" s="89"/>
      <c r="C30" s="89"/>
      <c r="D30" s="6" t="s">
        <v>159</v>
      </c>
      <c r="E30" s="7">
        <v>0.62</v>
      </c>
      <c r="F30" s="47">
        <f t="shared" si="0"/>
        <v>0</v>
      </c>
      <c r="G30" s="93"/>
    </row>
    <row r="31" spans="1:7" ht="39.950000000000003" customHeight="1">
      <c r="A31" s="86"/>
      <c r="B31" s="89"/>
      <c r="C31" s="89"/>
      <c r="D31" s="6" t="s">
        <v>204</v>
      </c>
      <c r="E31" s="7">
        <v>0.25</v>
      </c>
      <c r="F31" s="47">
        <f t="shared" si="0"/>
        <v>0</v>
      </c>
      <c r="G31" s="93"/>
    </row>
    <row r="32" spans="1:7" ht="39.950000000000003" customHeight="1">
      <c r="A32" s="86"/>
      <c r="B32" s="89"/>
      <c r="C32" s="89"/>
      <c r="D32" s="6" t="s">
        <v>248</v>
      </c>
      <c r="E32" s="7">
        <v>0.25</v>
      </c>
      <c r="F32" s="47">
        <f t="shared" si="0"/>
        <v>0</v>
      </c>
      <c r="G32" s="93"/>
    </row>
    <row r="33" spans="1:7" ht="39.950000000000003" customHeight="1">
      <c r="A33" s="86"/>
      <c r="B33" s="89"/>
      <c r="C33" s="90"/>
      <c r="D33" s="6" t="s">
        <v>247</v>
      </c>
      <c r="E33" s="7">
        <v>0.12</v>
      </c>
      <c r="F33" s="47">
        <f t="shared" si="0"/>
        <v>0</v>
      </c>
      <c r="G33" s="92"/>
    </row>
    <row r="34" spans="1:7" ht="39.950000000000003" customHeight="1">
      <c r="A34" s="86"/>
      <c r="B34" s="90"/>
      <c r="C34" s="11" t="s">
        <v>186</v>
      </c>
      <c r="D34" s="6" t="s">
        <v>187</v>
      </c>
      <c r="E34" s="7">
        <v>25</v>
      </c>
      <c r="F34" s="47">
        <f t="shared" si="0"/>
        <v>0</v>
      </c>
      <c r="G34" s="46" t="s">
        <v>13</v>
      </c>
    </row>
    <row r="35" spans="1:7" ht="39.950000000000003" customHeight="1">
      <c r="A35" s="86"/>
      <c r="B35" s="88" t="s">
        <v>188</v>
      </c>
      <c r="C35" s="11" t="s">
        <v>602</v>
      </c>
      <c r="D35" s="6" t="s">
        <v>294</v>
      </c>
      <c r="E35" s="7">
        <v>62.5</v>
      </c>
      <c r="F35" s="47">
        <f t="shared" si="0"/>
        <v>0</v>
      </c>
      <c r="G35" s="46" t="s">
        <v>334</v>
      </c>
    </row>
    <row r="36" spans="1:7" ht="39.950000000000003" customHeight="1">
      <c r="A36" s="87"/>
      <c r="B36" s="90"/>
      <c r="C36" s="11" t="s">
        <v>191</v>
      </c>
      <c r="D36" s="6" t="s">
        <v>192</v>
      </c>
      <c r="E36" s="7">
        <v>200</v>
      </c>
      <c r="F36" s="47">
        <f t="shared" si="0"/>
        <v>0</v>
      </c>
      <c r="G36" s="46" t="s">
        <v>13</v>
      </c>
    </row>
  </sheetData>
  <sheetProtection formatRows="0" insertRows="0" deleteRows="0"/>
  <mergeCells count="26">
    <mergeCell ref="B35:B36"/>
    <mergeCell ref="B7:B34"/>
    <mergeCell ref="A7:A36"/>
    <mergeCell ref="G7:G8"/>
    <mergeCell ref="C7:C8"/>
    <mergeCell ref="C9:C14"/>
    <mergeCell ref="C15:C19"/>
    <mergeCell ref="C20:C27"/>
    <mergeCell ref="G15:G19"/>
    <mergeCell ref="G9:G14"/>
    <mergeCell ref="G20:G27"/>
    <mergeCell ref="C28:C33"/>
    <mergeCell ref="G28:G33"/>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G41"/>
  <sheetViews>
    <sheetView showGridLines="0" view="pageBreakPreview" topLeftCell="A3" zoomScale="55" zoomScaleNormal="70" zoomScaleSheetLayoutView="55" workbookViewId="0">
      <selection activeCell="G16" sqref="G16:G23"/>
    </sheetView>
  </sheetViews>
  <sheetFormatPr defaultRowHeight="20.25"/>
  <cols>
    <col min="1" max="1" width="10.25" style="1" customWidth="1"/>
    <col min="2" max="2" width="16" style="1" customWidth="1"/>
    <col min="3" max="4" width="32.75" style="1" customWidth="1"/>
    <col min="5" max="5" width="20.5" style="8" customWidth="1"/>
    <col min="6" max="6" width="20.5" style="9" customWidth="1"/>
    <col min="7" max="7" width="95.875" style="1" customWidth="1"/>
    <col min="8" max="16384" width="9" style="1"/>
  </cols>
  <sheetData>
    <row r="1" spans="1:7" ht="169.5" customHeight="1" thickBot="1">
      <c r="A1" s="75" t="s">
        <v>58</v>
      </c>
      <c r="B1" s="75"/>
      <c r="C1" s="75"/>
      <c r="D1" s="75"/>
      <c r="E1" s="75"/>
      <c r="F1" s="75"/>
      <c r="G1" s="75"/>
    </row>
    <row r="2" spans="1:7" s="2" customFormat="1" ht="39.950000000000003" customHeight="1">
      <c r="A2" s="76" t="s">
        <v>0</v>
      </c>
      <c r="B2" s="77"/>
      <c r="C2" s="78"/>
      <c r="D2" s="79" t="s">
        <v>1</v>
      </c>
      <c r="E2" s="79"/>
      <c r="F2" s="79"/>
      <c r="G2" s="80"/>
    </row>
    <row r="3" spans="1:7" s="2" customFormat="1" ht="39.950000000000003" customHeight="1" thickBot="1">
      <c r="A3" s="81" t="s">
        <v>2</v>
      </c>
      <c r="B3" s="82"/>
      <c r="C3" s="3"/>
      <c r="D3" s="83" t="s">
        <v>3</v>
      </c>
      <c r="E3" s="84"/>
      <c r="F3" s="84"/>
      <c r="G3" s="80"/>
    </row>
    <row r="4" spans="1:7" s="2" customFormat="1" ht="14.25" customHeight="1">
      <c r="A4" s="4"/>
      <c r="B4" s="4"/>
      <c r="C4" s="4"/>
      <c r="D4" s="4"/>
      <c r="E4" s="4"/>
      <c r="F4" s="5"/>
      <c r="G4" s="4"/>
    </row>
    <row r="5" spans="1:7" s="2" customFormat="1" ht="39.950000000000003" customHeight="1">
      <c r="A5" s="70" t="s">
        <v>4</v>
      </c>
      <c r="B5" s="70" t="s">
        <v>5</v>
      </c>
      <c r="C5" s="70" t="s">
        <v>6</v>
      </c>
      <c r="D5" s="70" t="s">
        <v>7</v>
      </c>
      <c r="E5" s="71" t="s">
        <v>8</v>
      </c>
      <c r="F5" s="73" t="s">
        <v>9</v>
      </c>
      <c r="G5" s="70" t="s">
        <v>10</v>
      </c>
    </row>
    <row r="6" spans="1:7" s="2" customFormat="1" ht="39.950000000000003" customHeight="1">
      <c r="A6" s="70"/>
      <c r="B6" s="70"/>
      <c r="C6" s="70"/>
      <c r="D6" s="70"/>
      <c r="E6" s="72"/>
      <c r="F6" s="74"/>
      <c r="G6" s="70"/>
    </row>
    <row r="7" spans="1:7" ht="39.950000000000003" customHeight="1">
      <c r="A7" s="85" t="s">
        <v>614</v>
      </c>
      <c r="B7" s="88" t="s">
        <v>14</v>
      </c>
      <c r="C7" s="88" t="s">
        <v>603</v>
      </c>
      <c r="D7" s="6" t="s">
        <v>521</v>
      </c>
      <c r="E7" s="7">
        <v>62.5</v>
      </c>
      <c r="F7" s="47">
        <f t="shared" ref="F7:F36" si="0">$C$3*E7</f>
        <v>0</v>
      </c>
      <c r="G7" s="91" t="s">
        <v>604</v>
      </c>
    </row>
    <row r="8" spans="1:7" ht="39.950000000000003" customHeight="1">
      <c r="A8" s="86"/>
      <c r="B8" s="89"/>
      <c r="C8" s="89"/>
      <c r="D8" s="6" t="s">
        <v>479</v>
      </c>
      <c r="E8" s="7">
        <v>37.5</v>
      </c>
      <c r="F8" s="47">
        <f t="shared" si="0"/>
        <v>0</v>
      </c>
      <c r="G8" s="93"/>
    </row>
    <row r="9" spans="1:7" ht="39.950000000000003" customHeight="1">
      <c r="A9" s="86"/>
      <c r="B9" s="89"/>
      <c r="C9" s="89"/>
      <c r="D9" s="6" t="s">
        <v>562</v>
      </c>
      <c r="E9" s="7">
        <v>18.75</v>
      </c>
      <c r="F9" s="47">
        <f t="shared" si="0"/>
        <v>0</v>
      </c>
      <c r="G9" s="93"/>
    </row>
    <row r="10" spans="1:7" ht="39.950000000000003" customHeight="1">
      <c r="A10" s="86"/>
      <c r="B10" s="89"/>
      <c r="C10" s="89"/>
      <c r="D10" s="6" t="s">
        <v>325</v>
      </c>
      <c r="E10" s="7">
        <v>5</v>
      </c>
      <c r="F10" s="47">
        <f t="shared" si="0"/>
        <v>0</v>
      </c>
      <c r="G10" s="93"/>
    </row>
    <row r="11" spans="1:7" ht="39.950000000000003" customHeight="1">
      <c r="A11" s="86"/>
      <c r="B11" s="89"/>
      <c r="C11" s="89"/>
      <c r="D11" s="6" t="s">
        <v>169</v>
      </c>
      <c r="E11" s="7">
        <v>3.12</v>
      </c>
      <c r="F11" s="47">
        <f t="shared" si="0"/>
        <v>0</v>
      </c>
      <c r="G11" s="93"/>
    </row>
    <row r="12" spans="1:7" ht="39.950000000000003" customHeight="1">
      <c r="A12" s="86"/>
      <c r="B12" s="89"/>
      <c r="C12" s="89"/>
      <c r="D12" s="6" t="s">
        <v>396</v>
      </c>
      <c r="E12" s="7">
        <v>2.5</v>
      </c>
      <c r="F12" s="47">
        <f t="shared" si="0"/>
        <v>0</v>
      </c>
      <c r="G12" s="93"/>
    </row>
    <row r="13" spans="1:7" ht="39.950000000000003" customHeight="1">
      <c r="A13" s="86"/>
      <c r="B13" s="89"/>
      <c r="C13" s="89"/>
      <c r="D13" s="6" t="s">
        <v>204</v>
      </c>
      <c r="E13" s="7">
        <v>1.25</v>
      </c>
      <c r="F13" s="47">
        <f t="shared" si="0"/>
        <v>0</v>
      </c>
      <c r="G13" s="93"/>
    </row>
    <row r="14" spans="1:7" ht="39.950000000000003" customHeight="1">
      <c r="A14" s="86"/>
      <c r="B14" s="89"/>
      <c r="C14" s="89"/>
      <c r="D14" s="6" t="s">
        <v>177</v>
      </c>
      <c r="E14" s="7">
        <v>0.25</v>
      </c>
      <c r="F14" s="47">
        <f t="shared" si="0"/>
        <v>0</v>
      </c>
      <c r="G14" s="93"/>
    </row>
    <row r="15" spans="1:7" ht="39.950000000000003" customHeight="1">
      <c r="A15" s="86"/>
      <c r="B15" s="89"/>
      <c r="C15" s="90"/>
      <c r="D15" s="6" t="s">
        <v>434</v>
      </c>
      <c r="E15" s="7">
        <v>0.12</v>
      </c>
      <c r="F15" s="47">
        <f t="shared" si="0"/>
        <v>0</v>
      </c>
      <c r="G15" s="92"/>
    </row>
    <row r="16" spans="1:7" ht="39.950000000000003" customHeight="1">
      <c r="A16" s="86"/>
      <c r="B16" s="89"/>
      <c r="C16" s="88" t="s">
        <v>605</v>
      </c>
      <c r="D16" s="6" t="s">
        <v>184</v>
      </c>
      <c r="E16" s="7">
        <v>18.75</v>
      </c>
      <c r="F16" s="47">
        <f t="shared" si="0"/>
        <v>0</v>
      </c>
      <c r="G16" s="91" t="s">
        <v>606</v>
      </c>
    </row>
    <row r="17" spans="1:7" ht="39.950000000000003" customHeight="1">
      <c r="A17" s="86"/>
      <c r="B17" s="89"/>
      <c r="C17" s="89"/>
      <c r="D17" s="6" t="s">
        <v>166</v>
      </c>
      <c r="E17" s="7">
        <v>6.25</v>
      </c>
      <c r="F17" s="47">
        <f t="shared" si="0"/>
        <v>0</v>
      </c>
      <c r="G17" s="93"/>
    </row>
    <row r="18" spans="1:7" ht="39.950000000000003" customHeight="1">
      <c r="A18" s="86"/>
      <c r="B18" s="89"/>
      <c r="C18" s="89"/>
      <c r="D18" s="6" t="s">
        <v>395</v>
      </c>
      <c r="E18" s="7">
        <v>6.25</v>
      </c>
      <c r="F18" s="47">
        <f t="shared" si="0"/>
        <v>0</v>
      </c>
      <c r="G18" s="93"/>
    </row>
    <row r="19" spans="1:7" ht="39.950000000000003" customHeight="1">
      <c r="A19" s="86"/>
      <c r="B19" s="89"/>
      <c r="C19" s="89"/>
      <c r="D19" s="6" t="s">
        <v>237</v>
      </c>
      <c r="E19" s="7">
        <v>3.75</v>
      </c>
      <c r="F19" s="47">
        <f t="shared" si="0"/>
        <v>0</v>
      </c>
      <c r="G19" s="93"/>
    </row>
    <row r="20" spans="1:7" ht="39.950000000000003" customHeight="1">
      <c r="A20" s="86"/>
      <c r="B20" s="89"/>
      <c r="C20" s="89"/>
      <c r="D20" s="6" t="s">
        <v>159</v>
      </c>
      <c r="E20" s="7">
        <v>1.25</v>
      </c>
      <c r="F20" s="47">
        <f t="shared" si="0"/>
        <v>0</v>
      </c>
      <c r="G20" s="93"/>
    </row>
    <row r="21" spans="1:7" ht="39.950000000000003" customHeight="1">
      <c r="A21" s="86"/>
      <c r="B21" s="89"/>
      <c r="C21" s="89"/>
      <c r="D21" s="6" t="s">
        <v>160</v>
      </c>
      <c r="E21" s="7">
        <v>1.25</v>
      </c>
      <c r="F21" s="47">
        <f t="shared" si="0"/>
        <v>0</v>
      </c>
      <c r="G21" s="93"/>
    </row>
    <row r="22" spans="1:7" ht="39.950000000000003" customHeight="1">
      <c r="A22" s="86"/>
      <c r="B22" s="89"/>
      <c r="C22" s="89"/>
      <c r="D22" s="6" t="s">
        <v>163</v>
      </c>
      <c r="E22" s="7">
        <v>0.25</v>
      </c>
      <c r="F22" s="47">
        <f t="shared" si="0"/>
        <v>0</v>
      </c>
      <c r="G22" s="93"/>
    </row>
    <row r="23" spans="1:7" ht="39.950000000000003" customHeight="1">
      <c r="A23" s="86"/>
      <c r="B23" s="89"/>
      <c r="C23" s="90"/>
      <c r="D23" s="6" t="s">
        <v>185</v>
      </c>
      <c r="E23" s="7">
        <v>0.12</v>
      </c>
      <c r="F23" s="47">
        <f t="shared" si="0"/>
        <v>0</v>
      </c>
      <c r="G23" s="92"/>
    </row>
    <row r="24" spans="1:7" ht="39.950000000000003" customHeight="1">
      <c r="A24" s="86"/>
      <c r="B24" s="89"/>
      <c r="C24" s="88" t="s">
        <v>607</v>
      </c>
      <c r="D24" s="6" t="s">
        <v>447</v>
      </c>
      <c r="E24" s="7">
        <v>25</v>
      </c>
      <c r="F24" s="47">
        <f t="shared" si="0"/>
        <v>0</v>
      </c>
      <c r="G24" s="91" t="s">
        <v>608</v>
      </c>
    </row>
    <row r="25" spans="1:7" ht="39.950000000000003" customHeight="1">
      <c r="A25" s="86"/>
      <c r="B25" s="89"/>
      <c r="C25" s="89"/>
      <c r="D25" s="6" t="s">
        <v>609</v>
      </c>
      <c r="E25" s="7">
        <v>25</v>
      </c>
      <c r="F25" s="47">
        <f t="shared" si="0"/>
        <v>0</v>
      </c>
      <c r="G25" s="93"/>
    </row>
    <row r="26" spans="1:7" ht="39.950000000000003" customHeight="1">
      <c r="A26" s="86"/>
      <c r="B26" s="89"/>
      <c r="C26" s="89"/>
      <c r="D26" s="6" t="s">
        <v>213</v>
      </c>
      <c r="E26" s="7">
        <v>6.25</v>
      </c>
      <c r="F26" s="47">
        <f t="shared" si="0"/>
        <v>0</v>
      </c>
      <c r="G26" s="93"/>
    </row>
    <row r="27" spans="1:7" ht="39.950000000000003" customHeight="1">
      <c r="A27" s="86"/>
      <c r="B27" s="89"/>
      <c r="C27" s="89"/>
      <c r="D27" s="6" t="s">
        <v>169</v>
      </c>
      <c r="E27" s="7">
        <v>6.25</v>
      </c>
      <c r="F27" s="47">
        <f t="shared" si="0"/>
        <v>0</v>
      </c>
      <c r="G27" s="93"/>
    </row>
    <row r="28" spans="1:7" ht="39.950000000000003" customHeight="1">
      <c r="A28" s="86"/>
      <c r="B28" s="89"/>
      <c r="C28" s="89"/>
      <c r="D28" s="6" t="s">
        <v>176</v>
      </c>
      <c r="E28" s="7">
        <v>6.25</v>
      </c>
      <c r="F28" s="47">
        <f t="shared" si="0"/>
        <v>0</v>
      </c>
      <c r="G28" s="93"/>
    </row>
    <row r="29" spans="1:7" ht="39.950000000000003" customHeight="1">
      <c r="A29" s="86"/>
      <c r="B29" s="89"/>
      <c r="C29" s="89"/>
      <c r="D29" s="6" t="s">
        <v>396</v>
      </c>
      <c r="E29" s="7">
        <v>5</v>
      </c>
      <c r="F29" s="47">
        <f t="shared" si="0"/>
        <v>0</v>
      </c>
      <c r="G29" s="93"/>
    </row>
    <row r="30" spans="1:7" ht="39.950000000000003" customHeight="1">
      <c r="A30" s="86"/>
      <c r="B30" s="89"/>
      <c r="C30" s="89"/>
      <c r="D30" s="6" t="s">
        <v>167</v>
      </c>
      <c r="E30" s="7">
        <v>3.75</v>
      </c>
      <c r="F30" s="47">
        <f t="shared" si="0"/>
        <v>0</v>
      </c>
      <c r="G30" s="93"/>
    </row>
    <row r="31" spans="1:7" ht="39.950000000000003" customHeight="1">
      <c r="A31" s="86"/>
      <c r="B31" s="89"/>
      <c r="C31" s="89"/>
      <c r="D31" s="6" t="s">
        <v>248</v>
      </c>
      <c r="E31" s="7">
        <v>2.5</v>
      </c>
      <c r="F31" s="47">
        <f t="shared" si="0"/>
        <v>0</v>
      </c>
      <c r="G31" s="93"/>
    </row>
    <row r="32" spans="1:7" ht="39.950000000000003" customHeight="1">
      <c r="A32" s="86"/>
      <c r="B32" s="89"/>
      <c r="C32" s="89"/>
      <c r="D32" s="6" t="s">
        <v>203</v>
      </c>
      <c r="E32" s="7">
        <v>0.25</v>
      </c>
      <c r="F32" s="47">
        <f t="shared" si="0"/>
        <v>0</v>
      </c>
      <c r="G32" s="93"/>
    </row>
    <row r="33" spans="1:7" ht="39.950000000000003" customHeight="1">
      <c r="A33" s="86"/>
      <c r="B33" s="89"/>
      <c r="C33" s="90"/>
      <c r="D33" s="6" t="s">
        <v>185</v>
      </c>
      <c r="E33" s="7">
        <v>0.25</v>
      </c>
      <c r="F33" s="47">
        <f t="shared" si="0"/>
        <v>0</v>
      </c>
      <c r="G33" s="92"/>
    </row>
    <row r="34" spans="1:7" ht="39.950000000000003" customHeight="1">
      <c r="A34" s="86"/>
      <c r="B34" s="89"/>
      <c r="C34" s="88" t="s">
        <v>610</v>
      </c>
      <c r="D34" s="6" t="s">
        <v>173</v>
      </c>
      <c r="E34" s="7">
        <v>25</v>
      </c>
      <c r="F34" s="47">
        <f t="shared" si="0"/>
        <v>0</v>
      </c>
      <c r="G34" s="91" t="s">
        <v>611</v>
      </c>
    </row>
    <row r="35" spans="1:7" ht="39.950000000000003" customHeight="1">
      <c r="A35" s="86"/>
      <c r="B35" s="89"/>
      <c r="C35" s="89"/>
      <c r="D35" s="6" t="s">
        <v>268</v>
      </c>
      <c r="E35" s="7">
        <v>25</v>
      </c>
      <c r="F35" s="47">
        <f t="shared" si="0"/>
        <v>0</v>
      </c>
      <c r="G35" s="93"/>
    </row>
    <row r="36" spans="1:7" ht="39.950000000000003" customHeight="1">
      <c r="A36" s="86"/>
      <c r="B36" s="89"/>
      <c r="C36" s="89"/>
      <c r="D36" s="6" t="s">
        <v>382</v>
      </c>
      <c r="E36" s="7">
        <v>6.25</v>
      </c>
      <c r="F36" s="47">
        <f t="shared" si="0"/>
        <v>0</v>
      </c>
      <c r="G36" s="93"/>
    </row>
    <row r="37" spans="1:7" ht="39.950000000000003" customHeight="1">
      <c r="A37" s="86"/>
      <c r="B37" s="89"/>
      <c r="C37" s="90"/>
      <c r="D37" s="6" t="s">
        <v>344</v>
      </c>
      <c r="E37" s="7">
        <v>6.25</v>
      </c>
      <c r="F37" s="47">
        <f t="shared" ref="F37:F41" si="1">$C$3*E37</f>
        <v>0</v>
      </c>
      <c r="G37" s="93"/>
    </row>
    <row r="38" spans="1:7" ht="39.950000000000003" customHeight="1">
      <c r="A38" s="86"/>
      <c r="B38" s="90"/>
      <c r="C38" s="11" t="s">
        <v>310</v>
      </c>
      <c r="D38" s="6" t="s">
        <v>311</v>
      </c>
      <c r="E38" s="7">
        <v>25</v>
      </c>
      <c r="F38" s="47">
        <f t="shared" si="1"/>
        <v>0</v>
      </c>
      <c r="G38" s="46" t="s">
        <v>13</v>
      </c>
    </row>
    <row r="39" spans="1:7" ht="39.950000000000003" customHeight="1">
      <c r="A39" s="86"/>
      <c r="B39" s="88" t="s">
        <v>615</v>
      </c>
      <c r="C39" s="88" t="s">
        <v>612</v>
      </c>
      <c r="D39" s="6" t="s">
        <v>192</v>
      </c>
      <c r="E39" s="7">
        <v>150</v>
      </c>
      <c r="F39" s="47">
        <f t="shared" si="1"/>
        <v>0</v>
      </c>
      <c r="G39" s="91" t="s">
        <v>613</v>
      </c>
    </row>
    <row r="40" spans="1:7" ht="39.950000000000003" customHeight="1">
      <c r="A40" s="86"/>
      <c r="B40" s="89"/>
      <c r="C40" s="89"/>
      <c r="D40" s="6" t="s">
        <v>250</v>
      </c>
      <c r="E40" s="7">
        <v>62.5</v>
      </c>
      <c r="F40" s="47">
        <f t="shared" si="1"/>
        <v>0</v>
      </c>
      <c r="G40" s="93"/>
    </row>
    <row r="41" spans="1:7" ht="39.950000000000003" customHeight="1">
      <c r="A41" s="87"/>
      <c r="B41" s="90"/>
      <c r="C41" s="90"/>
      <c r="D41" s="6" t="s">
        <v>170</v>
      </c>
      <c r="E41" s="7">
        <v>2.5</v>
      </c>
      <c r="F41" s="47">
        <f t="shared" si="1"/>
        <v>0</v>
      </c>
      <c r="G41" s="92"/>
    </row>
  </sheetData>
  <sheetProtection formatRows="0" insertRows="0" deleteRows="0"/>
  <mergeCells count="26">
    <mergeCell ref="A7:A41"/>
    <mergeCell ref="B7:B38"/>
    <mergeCell ref="C7:C15"/>
    <mergeCell ref="G7:G15"/>
    <mergeCell ref="C16:C23"/>
    <mergeCell ref="G16:G23"/>
    <mergeCell ref="C24:C33"/>
    <mergeCell ref="G24:G33"/>
    <mergeCell ref="C34:C37"/>
    <mergeCell ref="G34:G37"/>
    <mergeCell ref="B39:B41"/>
    <mergeCell ref="C39:C41"/>
    <mergeCell ref="G39:G41"/>
    <mergeCell ref="G5:G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26</vt:i4>
      </vt:variant>
      <vt:variant>
        <vt:lpstr>이름 지정된 범위</vt:lpstr>
      </vt:variant>
      <vt:variant>
        <vt:i4>26</vt:i4>
      </vt:variant>
    </vt:vector>
  </HeadingPairs>
  <TitlesOfParts>
    <vt:vector size="52" baseType="lpstr">
      <vt:lpstr>초등학생용보존식라벨</vt:lpstr>
      <vt:lpstr>1일</vt:lpstr>
      <vt:lpstr>2일</vt:lpstr>
      <vt:lpstr>4일</vt:lpstr>
      <vt:lpstr>5일</vt:lpstr>
      <vt:lpstr>6일</vt:lpstr>
      <vt:lpstr>7일</vt:lpstr>
      <vt:lpstr>8일</vt:lpstr>
      <vt:lpstr>9일</vt:lpstr>
      <vt:lpstr>11일</vt:lpstr>
      <vt:lpstr>12일</vt:lpstr>
      <vt:lpstr>13일</vt:lpstr>
      <vt:lpstr>14일</vt:lpstr>
      <vt:lpstr>16일</vt:lpstr>
      <vt:lpstr>18일</vt:lpstr>
      <vt:lpstr>19일</vt:lpstr>
      <vt:lpstr>20일</vt:lpstr>
      <vt:lpstr>21일</vt:lpstr>
      <vt:lpstr>22일</vt:lpstr>
      <vt:lpstr>23일</vt:lpstr>
      <vt:lpstr>25일</vt:lpstr>
      <vt:lpstr>26일</vt:lpstr>
      <vt:lpstr>27일</vt:lpstr>
      <vt:lpstr>28일</vt:lpstr>
      <vt:lpstr>29일</vt:lpstr>
      <vt:lpstr>30일</vt:lpstr>
      <vt:lpstr>'11일'!Print_Area</vt:lpstr>
      <vt:lpstr>'12일'!Print_Area</vt:lpstr>
      <vt:lpstr>'13일'!Print_Area</vt:lpstr>
      <vt:lpstr>'14일'!Print_Area</vt:lpstr>
      <vt:lpstr>'16일'!Print_Area</vt:lpstr>
      <vt:lpstr>'18일'!Print_Area</vt:lpstr>
      <vt:lpstr>'19일'!Print_Area</vt:lpstr>
      <vt:lpstr>'1일'!Print_Area</vt:lpstr>
      <vt:lpstr>'20일'!Print_Area</vt:lpstr>
      <vt:lpstr>'21일'!Print_Area</vt:lpstr>
      <vt:lpstr>'22일'!Print_Area</vt:lpstr>
      <vt:lpstr>'23일'!Print_Area</vt:lpstr>
      <vt:lpstr>'25일'!Print_Area</vt:lpstr>
      <vt:lpstr>'26일'!Print_Area</vt:lpstr>
      <vt:lpstr>'27일'!Print_Area</vt:lpstr>
      <vt:lpstr>'28일'!Print_Area</vt:lpstr>
      <vt:lpstr>'29일'!Print_Area</vt:lpstr>
      <vt:lpstr>'2일'!Print_Area</vt:lpstr>
      <vt:lpstr>'30일'!Print_Area</vt:lpstr>
      <vt:lpstr>'4일'!Print_Area</vt:lpstr>
      <vt:lpstr>'5일'!Print_Area</vt:lpstr>
      <vt:lpstr>'6일'!Print_Area</vt:lpstr>
      <vt:lpstr>'7일'!Print_Area</vt:lpstr>
      <vt:lpstr>'8일'!Print_Area</vt:lpstr>
      <vt:lpstr>'9일'!Print_Area</vt:lpstr>
      <vt:lpstr>초등학생용보존식라벨!Print_Area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USER</cp:lastModifiedBy>
  <cp:lastPrinted>2025-06-02T01:35:17Z</cp:lastPrinted>
  <dcterms:created xsi:type="dcterms:W3CDTF">2025-05-30T01:13:35Z</dcterms:created>
  <dcterms:modified xsi:type="dcterms:W3CDTF">2025-07-14T01:03:22Z</dcterms:modified>
</cp:coreProperties>
</file>